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835"/>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6" i="5"/>
  <c r="D24" i="5" l="1"/>
  <c r="D23" i="5"/>
  <c r="D22" i="5"/>
  <c r="D20" i="5" l="1"/>
  <c r="D19" i="5"/>
  <c r="D18" i="5"/>
  <c r="D17" i="5" l="1"/>
  <c r="D16" i="5"/>
  <c r="D15" i="5"/>
  <c r="D14" i="5"/>
  <c r="D13" i="5" l="1"/>
  <c r="D12" i="5"/>
  <c r="D11" i="5"/>
  <c r="D6" i="5" l="1"/>
</calcChain>
</file>

<file path=xl/sharedStrings.xml><?xml version="1.0" encoding="utf-8"?>
<sst xmlns="http://schemas.openxmlformats.org/spreadsheetml/2006/main" count="173" uniqueCount="97">
  <si>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</si>
  <si>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</si>
  <si>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</si>
  <si>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</si>
  <si>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</si>
  <si>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</si>
  <si>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</si>
  <si>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</si>
  <si>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</si>
  <si>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</si>
  <si>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</si>
  <si>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</si>
  <si>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</si>
  <si>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</si>
  <si>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</si>
  <si>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</si>
  <si>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</si>
  <si>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</si>
  <si>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</si>
  <si>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</si>
  <si>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</si>
  <si>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</si>
  <si>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</si>
  <si>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</si>
  <si>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</si>
  <si>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</si>
  <si>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</si>
  <si>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</si>
  <si>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</si>
  <si>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</si>
  <si>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</si>
  <si>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</si>
  <si>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</si>
  <si>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</si>
  <si>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</si>
  <si>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</si>
  <si>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</si>
  <si>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</si>
  <si>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</si>
  <si>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</si>
  <si>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</si>
  <si>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</si>
  <si>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</si>
  <si>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</si>
  <si>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</si>
  <si>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</si>
  <si>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</si>
  <si>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</si>
  <si>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</si>
  <si>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</si>
  <si>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</si>
  <si>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</si>
  <si>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іншій нефінансовий актив</t>
  </si>
  <si>
    <t>Херсонська обл., Генічеський р., м. Генічеськ, вулиця Центральна (був. Леніна), 1</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</si>
  <si>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</si>
  <si>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</si>
  <si>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 xml:space="preserve">інформація відсутня </t>
  </si>
  <si>
    <t>Аванс м. Генiчеськ, Херсон.обл., м.Генiчеськ, вул.Ленiна,1 на виконання робіт з/рах.101 від 29.12.2009</t>
  </si>
  <si>
    <t xml:space="preserve"> ПУБЛІЧНИЙ ПАСПОРТ АКТИВУ
Основні засоби (попередня оплата по капітальних інвестиціях за незавершеним будівництвом та не введеними в експлуатацію основними засобами)</t>
  </si>
  <si>
    <t>G22N027141</t>
  </si>
  <si>
    <t>https://www.fg.gov.ua/passport/59977</t>
  </si>
  <si>
    <t>https://www.fg.gov.ua/lot/172260</t>
  </si>
  <si>
    <t>https://www.fg.gov.ua/passport/60128</t>
  </si>
  <si>
    <t>https://www.fg.gov.ua/passport/60204</t>
  </si>
  <si>
    <t>https://www.fg.gov.ua/passport/60278</t>
  </si>
  <si>
    <t>В складі лоту з нерухомим майном та земельною ділянкою. Не відбулися у зв’язку з відсутністю учасників.</t>
  </si>
  <si>
    <t>G22N027427</t>
  </si>
  <si>
    <t>https://www.fg.gov.ua/passport/60525</t>
  </si>
  <si>
    <t>https://www.fg.gov.ua/lot/172499</t>
  </si>
  <si>
    <t>https://www.fg.gov.ua/passport/60600</t>
  </si>
  <si>
    <t>https://www.fg.gov.ua/passport/60630</t>
  </si>
  <si>
    <t>https://www.fg.gov.ua/passport/60669</t>
  </si>
  <si>
    <t>G22N027557</t>
  </si>
  <si>
    <t>https://www.fg.gov.ua/passport/60839</t>
  </si>
  <si>
    <t>https://www.fg.gov.ua/lot/172628</t>
  </si>
  <si>
    <t>https://www.fg.gov.ua/passport/60894</t>
  </si>
  <si>
    <t>https://www.fg.gov.ua/passport/60924</t>
  </si>
  <si>
    <t>https://www.fg.gov.ua/passport/60957</t>
  </si>
  <si>
    <t>G22N027675</t>
  </si>
  <si>
    <t>https://www.fg.gov.ua/passport/61084</t>
  </si>
  <si>
    <t>https://www.fg.gov.ua/lot/172764</t>
  </si>
  <si>
    <t>https://www.fg.gov.ua/passport/61173</t>
  </si>
  <si>
    <t>https://www.fg.gov.ua/passport/61215</t>
  </si>
  <si>
    <t>https://www.fg.gov.ua/passport/61256</t>
  </si>
  <si>
    <t>G22N027839</t>
  </si>
  <si>
    <t>https://www.fg.gov.ua/passport/61456</t>
  </si>
  <si>
    <t>https://www.fg.gov.ua/lot/172924</t>
  </si>
  <si>
    <t>https://www.fg.gov.ua/passport/61570</t>
  </si>
  <si>
    <t>https://www.fg.gov.ua/passport/61622</t>
  </si>
  <si>
    <t>https://www.fg.gov.ua/passport/61665</t>
  </si>
  <si>
    <t>GL22N028097</t>
  </si>
  <si>
    <t>В складі лоту з нерухомим майном та земельною ділянкою. Не відбулися у зв’язку з відсутністю ставок.</t>
  </si>
  <si>
    <t>https://www.fg.gov.ua/passport/62035</t>
  </si>
  <si>
    <t>https://www.fg.gov.ua/lot/173183</t>
  </si>
  <si>
    <t>https://www.fg.gov.ua/passport/62213</t>
  </si>
  <si>
    <t>https://www.fg.gov.ua/passport/62261</t>
  </si>
  <si>
    <t>https://www.fg.gov.ua/passport/62306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</si>
</sst>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0.00_ ;\-#,##0.00\ "/>
  </numFmts>
  <fonts count="35">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sz val="12"/>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34">
    <xf numFmtId="0" fontId="0" fillId="0" borderId="0"/>
    <xf numFmtId="0" fontId="4" fillId="0" borderId="0"/>
    <xf numFmtId="0" fontId="2" fillId="0" borderId="0"/>
    <xf numFmtId="0" fontId="7" fillId="0" borderId="0"/>
    <xf numFmtId="0" fontId="3" fillId="0" borderId="0"/>
    <xf numFmtId="164" fontId="3" fillId="0" borderId="0" applyFont="0" applyFill="0" applyBorder="0" applyAlignment="0" applyProtection="0"/>
    <xf numFmtId="0" fontId="14" fillId="0" borderId="0" applyNumberFormat="0" applyFill="0" applyBorder="0" applyAlignment="0" applyProtection="0"/>
    <xf numFmtId="0" fontId="1" fillId="0" borderId="0"/>
    <xf numFmtId="0" fontId="7" fillId="0" borderId="0"/>
    <xf numFmtId="0" fontId="18" fillId="4" borderId="34">
      <alignment horizontal="left" vertical="center" wrapText="1"/>
      <protection locked="0"/>
    </xf>
    <xf numFmtId="0" fontId="17" fillId="0" borderId="0"/>
    <xf numFmtId="0" fontId="19" fillId="0" borderId="0"/>
    <xf numFmtId="0" fontId="19" fillId="0" borderId="0"/>
    <xf numFmtId="164" fontId="19" fillId="0" borderId="0" applyFont="0" applyFill="0" applyBorder="0" applyAlignment="0" applyProtection="0"/>
    <xf numFmtId="165" fontId="20" fillId="0" borderId="0"/>
    <xf numFmtId="166" fontId="20" fillId="0" borderId="0"/>
    <xf numFmtId="167" fontId="20" fillId="0" borderId="0"/>
    <xf numFmtId="168" fontId="20" fillId="0" borderId="0"/>
    <xf numFmtId="0" fontId="21" fillId="0" borderId="0">
      <alignment horizontal="center"/>
    </xf>
    <xf numFmtId="0" fontId="21" fillId="0" borderId="0">
      <alignment horizontal="center" textRotation="90"/>
    </xf>
    <xf numFmtId="0" fontId="7" fillId="0" borderId="0"/>
    <xf numFmtId="9" fontId="20" fillId="0" borderId="0"/>
    <xf numFmtId="0" fontId="22" fillId="0" borderId="0"/>
    <xf numFmtId="169" fontId="22" fillId="0" borderId="0"/>
    <xf numFmtId="0" fontId="23" fillId="0" borderId="0">
      <alignment horizontal="center" vertical="center"/>
    </xf>
    <xf numFmtId="0" fontId="24" fillId="0" borderId="0" applyFill="0" applyProtection="0"/>
    <xf numFmtId="0" fontId="7" fillId="0" borderId="0"/>
    <xf numFmtId="0" fontId="7" fillId="0" borderId="0"/>
    <xf numFmtId="0" fontId="7" fillId="0" borderId="0"/>
    <xf numFmtId="0" fontId="20" fillId="0" borderId="0"/>
    <xf numFmtId="0" fontId="1" fillId="0" borderId="0"/>
    <xf numFmtId="0" fontId="25" fillId="0" borderId="0"/>
    <xf numFmtId="0" fontId="1" fillId="0" borderId="0"/>
    <xf numFmtId="9" fontId="3" fillId="0" borderId="0" applyFont="0" applyFill="0" applyBorder="0" applyAlignment="0" applyProtection="0"/>
  </cellStyleXfs>
  <cellXfs count="144">
    <xf numFmtId="0" fontId="0" fillId="0" borderId="0" xfId="0"/>
    <xf numFmtId="0" fontId="4" fillId="0" borderId="0" xfId="1"/>
    <xf numFmtId="0" fontId="6" fillId="0" borderId="0" xfId="1" applyFont="1"/>
    <xf numFmtId="0" fontId="9" fillId="0" borderId="1" xfId="1" applyFont="1" applyBorder="1" applyAlignment="1">
      <alignment vertical="top" wrapText="1"/>
    </xf>
    <xf numFmtId="4" fontId="5" fillId="0" borderId="0" xfId="3" applyNumberFormat="1" applyFont="1" applyFill="1" applyBorder="1" applyAlignment="1">
      <alignment horizontal="center" vertical="center"/>
    </xf>
    <xf numFmtId="14" fontId="11" fillId="0" borderId="0" xfId="0" applyNumberFormat="1" applyFont="1" applyAlignment="1">
      <alignment vertical="center"/>
    </xf>
    <xf numFmtId="4" fontId="10" fillId="0" borderId="1" xfId="5" applyNumberFormat="1" applyFont="1" applyBorder="1" applyAlignment="1">
      <alignment horizontal="center" vertical="center"/>
    </xf>
    <xf numFmtId="0" fontId="9" fillId="0" borderId="0" xfId="0" applyFont="1"/>
    <xf numFmtId="14" fontId="9" fillId="0" borderId="0" xfId="0" applyNumberFormat="1" applyFont="1" applyFill="1" applyAlignment="1">
      <alignment horizontal="center"/>
    </xf>
    <xf numFmtId="14" fontId="9" fillId="0" borderId="0" xfId="0" applyNumberFormat="1" applyFont="1" applyFill="1"/>
    <xf numFmtId="0" fontId="9" fillId="0" borderId="17" xfId="1" applyFont="1" applyBorder="1" applyAlignment="1">
      <alignment horizontal="center" vertical="center" wrapText="1"/>
    </xf>
    <xf numFmtId="14" fontId="9" fillId="0" borderId="0" xfId="0" applyNumberFormat="1" applyFont="1" applyFill="1" applyAlignment="1">
      <alignment vertical="center" wrapText="1"/>
    </xf>
    <xf numFmtId="4" fontId="5" fillId="0" borderId="0" xfId="3" applyNumberFormat="1" applyFont="1" applyFill="1" applyBorder="1" applyAlignment="1">
      <alignment horizontal="center"/>
    </xf>
    <xf numFmtId="0" fontId="0" fillId="0" borderId="0" xfId="0" applyAlignment="1"/>
    <xf numFmtId="0" fontId="15" fillId="0" borderId="0" xfId="0" applyFont="1"/>
    <xf numFmtId="0" fontId="8" fillId="0" borderId="31" xfId="0" applyFont="1" applyBorder="1" applyAlignment="1">
      <alignment horizontal="center" vertical="center" wrapText="1"/>
    </xf>
    <xf numFmtId="0" fontId="9" fillId="0" borderId="30" xfId="1" applyFont="1" applyBorder="1" applyAlignment="1">
      <alignment horizontal="center" vertical="center" wrapText="1"/>
    </xf>
    <xf numFmtId="0" fontId="9" fillId="0" borderId="16" xfId="1" applyFont="1" applyFill="1" applyBorder="1" applyAlignment="1">
      <alignment horizontal="center" vertical="center" wrapText="1"/>
    </xf>
    <xf numFmtId="0" fontId="9" fillId="0" borderId="16" xfId="1" applyFont="1" applyBorder="1" applyAlignment="1">
      <alignment horizontal="center" vertical="center" wrapText="1"/>
    </xf>
    <xf numFmtId="0" fontId="8" fillId="0" borderId="33" xfId="0" applyFont="1" applyBorder="1" applyAlignment="1">
      <alignment horizontal="center" vertical="center" wrapText="1"/>
    </xf>
    <xf numFmtId="0" fontId="5" fillId="0" borderId="16" xfId="1" applyFont="1" applyBorder="1" applyAlignment="1">
      <alignment horizontal="center" vertical="center" wrapText="1"/>
    </xf>
    <xf numFmtId="0" fontId="5" fillId="0" borderId="31" xfId="1" applyFont="1" applyBorder="1" applyAlignment="1">
      <alignment horizontal="center" vertical="center" wrapText="1"/>
    </xf>
    <xf numFmtId="9" fontId="10" fillId="0" borderId="1" xfId="33" applyFont="1" applyBorder="1" applyAlignment="1">
      <alignment horizontal="center" vertical="center"/>
    </xf>
    <xf numFmtId="0" fontId="14" fillId="0" borderId="18" xfId="6" applyBorder="1" applyAlignment="1">
      <alignment horizontal="center" vertical="center" wrapText="1"/>
    </xf>
    <xf numFmtId="14" fontId="9" fillId="0" borderId="0" xfId="0" applyNumberFormat="1" applyFont="1" applyFill="1" applyAlignment="1">
      <alignment horizontal="center"/>
    </xf>
    <xf numFmtId="14" fontId="8" fillId="0" borderId="0" xfId="0" applyNumberFormat="1" applyFont="1" applyFill="1" applyAlignment="1">
      <alignment horizontal="center" vertical="center"/>
    </xf>
    <xf numFmtId="0" fontId="5" fillId="0" borderId="14" xfId="1" applyFont="1" applyFill="1" applyBorder="1" applyAlignment="1">
      <alignment horizontal="right" vertical="top" wrapText="1"/>
    </xf>
    <xf numFmtId="0" fontId="5" fillId="0" borderId="36" xfId="1" applyFont="1" applyFill="1" applyBorder="1" applyAlignment="1">
      <alignment horizontal="right" vertical="top" wrapText="1"/>
    </xf>
    <xf numFmtId="0" fontId="5" fillId="0" borderId="36" xfId="1" applyFont="1" applyFill="1" applyBorder="1" applyAlignment="1">
      <alignment vertical="top" wrapText="1"/>
    </xf>
    <xf numFmtId="0" fontId="5" fillId="0" borderId="36" xfId="1" applyFont="1" applyFill="1" applyBorder="1" applyAlignment="1">
      <alignment horizontal="left" vertical="top" wrapText="1"/>
    </xf>
    <xf numFmtId="0" fontId="5" fillId="0" borderId="36" xfId="1" applyFont="1" applyFill="1" applyBorder="1" applyAlignment="1">
      <alignment horizontal="left" vertical="center" wrapText="1"/>
    </xf>
    <xf numFmtId="0" fontId="5" fillId="0" borderId="36" xfId="1" applyFont="1" applyFill="1" applyBorder="1" applyAlignment="1">
      <alignment horizontal="center" vertical="center" wrapText="1"/>
    </xf>
    <xf numFmtId="14" fontId="5" fillId="0" borderId="36" xfId="1" applyNumberFormat="1" applyFont="1" applyFill="1" applyBorder="1" applyAlignment="1">
      <alignment horizontal="center" vertical="center" wrapText="1"/>
    </xf>
    <xf numFmtId="14" fontId="5" fillId="0" borderId="13" xfId="1" applyNumberFormat="1" applyFont="1" applyFill="1" applyBorder="1" applyAlignment="1">
      <alignment horizontal="center" vertical="center" wrapText="1"/>
    </xf>
    <xf numFmtId="0" fontId="5" fillId="0" borderId="0" xfId="1" applyFont="1" applyBorder="1" applyAlignment="1">
      <alignment vertical="top" wrapText="1"/>
    </xf>
    <xf numFmtId="0" fontId="5" fillId="0" borderId="0" xfId="1" applyFont="1" applyAlignment="1">
      <alignment vertical="top" wrapText="1"/>
    </xf>
    <xf numFmtId="0" fontId="28" fillId="0" borderId="0" xfId="1" applyFont="1" applyAlignment="1">
      <alignment vertical="top" wrapText="1"/>
    </xf>
    <xf numFmtId="0" fontId="29" fillId="3" borderId="27" xfId="1" applyFont="1" applyFill="1" applyBorder="1" applyAlignment="1">
      <alignment vertical="center" wrapText="1"/>
    </xf>
    <xf numFmtId="0" fontId="29" fillId="3" borderId="29" xfId="1" applyFont="1" applyFill="1" applyBorder="1" applyAlignment="1">
      <alignment horizontal="center" vertical="center" wrapText="1"/>
    </xf>
    <xf numFmtId="0" fontId="29" fillId="3" borderId="26" xfId="1" applyFont="1" applyFill="1" applyBorder="1" applyAlignment="1">
      <alignment horizontal="center" vertical="center" wrapText="1"/>
    </xf>
    <xf numFmtId="0" fontId="29" fillId="3" borderId="12" xfId="1" applyFont="1" applyFill="1" applyBorder="1" applyAlignment="1">
      <alignment horizontal="center" vertical="center" wrapText="1"/>
    </xf>
    <xf numFmtId="0" fontId="29" fillId="0" borderId="0" xfId="1" applyFont="1" applyFill="1" applyAlignment="1">
      <alignment vertical="center" wrapText="1"/>
    </xf>
    <xf numFmtId="0" fontId="30" fillId="0" borderId="1" xfId="1" applyFont="1" applyFill="1" applyBorder="1" applyAlignment="1">
      <alignment horizontal="center" vertical="center" wrapText="1"/>
    </xf>
    <xf numFmtId="0" fontId="32"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32" fillId="0" borderId="1" xfId="0" applyFont="1" applyFill="1" applyBorder="1" applyAlignment="1">
      <alignment vertical="center" wrapText="1"/>
    </xf>
    <xf numFmtId="0" fontId="33" fillId="0" borderId="1" xfId="0" applyFont="1" applyFill="1" applyBorder="1" applyAlignment="1">
      <alignment horizontal="center" vertical="center"/>
    </xf>
    <xf numFmtId="0" fontId="30" fillId="0" borderId="0" xfId="1" applyFont="1" applyFill="1" applyAlignment="1">
      <alignment horizontal="center" vertical="top" wrapText="1"/>
    </xf>
    <xf numFmtId="0" fontId="14" fillId="0" borderId="29" xfId="6" applyFill="1" applyBorder="1" applyAlignment="1">
      <alignment horizontal="center" vertical="center" wrapText="1"/>
    </xf>
    <xf numFmtId="0" fontId="29" fillId="0" borderId="11" xfId="3" applyNumberFormat="1" applyFont="1" applyFill="1" applyBorder="1" applyAlignment="1">
      <alignment horizontal="center" vertical="center" wrapText="1"/>
    </xf>
    <xf numFmtId="14" fontId="29" fillId="2" borderId="11" xfId="3" applyNumberFormat="1" applyFont="1" applyFill="1" applyBorder="1" applyAlignment="1">
      <alignment horizontal="center" vertical="center" wrapText="1"/>
    </xf>
    <xf numFmtId="14" fontId="29" fillId="2" borderId="7" xfId="3" applyNumberFormat="1" applyFont="1" applyFill="1" applyBorder="1" applyAlignment="1">
      <alignment horizontal="center" vertical="center" wrapText="1"/>
    </xf>
    <xf numFmtId="0" fontId="29" fillId="0" borderId="0" xfId="1" applyFont="1" applyBorder="1" applyAlignment="1">
      <alignment horizontal="center" vertical="center" wrapText="1"/>
    </xf>
    <xf numFmtId="0" fontId="5" fillId="2" borderId="0" xfId="1" applyFont="1" applyFill="1" applyBorder="1" applyAlignment="1">
      <alignment horizontal="right" vertical="top" wrapText="1"/>
    </xf>
    <xf numFmtId="0" fontId="5" fillId="0" borderId="0" xfId="1" applyFont="1" applyFill="1" applyBorder="1" applyAlignment="1">
      <alignment vertical="top" wrapText="1"/>
    </xf>
    <xf numFmtId="14" fontId="5" fillId="2" borderId="0" xfId="1" applyNumberFormat="1" applyFont="1" applyFill="1" applyBorder="1" applyAlignment="1">
      <alignment horizontal="center" vertical="center" wrapText="1"/>
    </xf>
    <xf numFmtId="0" fontId="5" fillId="0" borderId="0" xfId="1" applyFont="1" applyFill="1" applyBorder="1" applyAlignment="1">
      <alignment horizontal="center" vertical="center" wrapText="1"/>
    </xf>
    <xf numFmtId="0" fontId="5" fillId="2" borderId="0" xfId="1" applyFont="1" applyFill="1" applyBorder="1" applyAlignment="1">
      <alignment horizontal="left" vertical="top" wrapText="1"/>
    </xf>
    <xf numFmtId="0" fontId="5" fillId="0" borderId="0" xfId="1" applyFont="1" applyFill="1" applyBorder="1" applyAlignment="1">
      <alignment horizontal="left" vertical="center" wrapText="1"/>
    </xf>
    <xf numFmtId="14" fontId="8" fillId="0" borderId="0" xfId="0" applyNumberFormat="1" applyFont="1" applyFill="1" applyAlignment="1">
      <alignment horizontal="center"/>
    </xf>
    <xf numFmtId="1" fontId="31" fillId="0" borderId="1" xfId="0" applyNumberFormat="1" applyFont="1" applyFill="1" applyBorder="1" applyAlignment="1">
      <alignment horizontal="center" vertical="center" wrapText="1"/>
    </xf>
    <xf numFmtId="0" fontId="34" fillId="0" borderId="4" xfId="0" applyFont="1" applyBorder="1" applyAlignment="1">
      <alignment horizontal="center" vertical="center"/>
    </xf>
    <xf numFmtId="14" fontId="34" fillId="0" borderId="1" xfId="0" applyNumberFormat="1" applyFont="1" applyBorder="1" applyAlignment="1">
      <alignment horizontal="center" vertical="center"/>
    </xf>
    <xf numFmtId="0" fontId="34" fillId="0" borderId="3" xfId="0" applyFont="1" applyBorder="1" applyAlignment="1">
      <alignment horizontal="center" vertical="center" wrapText="1"/>
    </xf>
    <xf numFmtId="0" fontId="14" fillId="0" borderId="17" xfId="6" applyBorder="1" applyAlignment="1">
      <alignment horizontal="center" vertical="center" wrapText="1"/>
    </xf>
    <xf numFmtId="0" fontId="34" fillId="0" borderId="1" xfId="0" applyFont="1" applyBorder="1" applyAlignment="1">
      <alignment horizontal="center" vertical="center"/>
    </xf>
    <xf numFmtId="0" fontId="34" fillId="0" borderId="18" xfId="0" applyFont="1" applyBorder="1" applyAlignment="1">
      <alignment horizontal="center" vertical="center" wrapText="1"/>
    </xf>
    <xf numFmtId="4" fontId="4" fillId="0" borderId="0" xfId="1" applyNumberFormat="1"/>
    <xf numFmtId="0" fontId="9" fillId="0" borderId="1" xfId="1" applyFont="1" applyBorder="1" applyAlignment="1">
      <alignment horizontal="center" vertical="center" wrapText="1"/>
    </xf>
    <xf numFmtId="0" fontId="14" fillId="0" borderId="4" xfId="6" applyFill="1" applyBorder="1" applyAlignment="1">
      <alignment horizontal="center" vertical="center" wrapText="1"/>
    </xf>
    <xf numFmtId="0" fontId="9" fillId="0" borderId="48" xfId="1" applyFont="1" applyBorder="1" applyAlignment="1">
      <alignment horizontal="center" vertical="center" wrapText="1"/>
    </xf>
    <xf numFmtId="4" fontId="10" fillId="0" borderId="48" xfId="5" applyNumberFormat="1" applyFont="1" applyBorder="1" applyAlignment="1">
      <alignment horizontal="center" vertical="center"/>
    </xf>
    <xf numFmtId="0" fontId="9" fillId="0" borderId="48" xfId="1" applyFont="1" applyBorder="1" applyAlignment="1">
      <alignment vertical="top" wrapText="1"/>
    </xf>
    <xf numFmtId="0" fontId="14" fillId="0" borderId="17" xfId="6" applyFill="1" applyBorder="1" applyAlignment="1">
      <alignment horizontal="center" vertical="center" wrapText="1"/>
    </xf>
    <xf numFmtId="14" fontId="10" fillId="0" borderId="49" xfId="0" applyNumberFormat="1" applyFont="1" applyBorder="1" applyAlignment="1">
      <alignment horizontal="center" vertical="center"/>
    </xf>
    <xf numFmtId="9" fontId="34" fillId="0" borderId="1" xfId="33" applyFont="1" applyBorder="1" applyAlignment="1">
      <alignment horizontal="center" vertical="center"/>
    </xf>
    <xf numFmtId="9" fontId="10" fillId="0" borderId="49" xfId="33" applyFont="1" applyBorder="1" applyAlignment="1">
      <alignment horizontal="center" vertical="center"/>
    </xf>
    <xf numFmtId="0" fontId="14" fillId="0" borderId="1" xfId="6" applyBorder="1" applyAlignment="1">
      <alignment horizontal="center" vertical="center" wrapText="1"/>
    </xf>
    <xf numFmtId="0" fontId="10" fillId="0" borderId="50" xfId="0" applyFont="1" applyBorder="1" applyAlignment="1">
      <alignment horizontal="center" vertical="center"/>
    </xf>
    <xf numFmtId="0" fontId="10" fillId="0" borderId="1" xfId="0" applyFont="1" applyBorder="1" applyAlignment="1">
      <alignment horizontal="center" vertical="center"/>
    </xf>
    <xf numFmtId="14" fontId="10" fillId="0" borderId="1" xfId="0" applyNumberFormat="1" applyFont="1" applyBorder="1" applyAlignment="1">
      <alignment horizontal="center" vertical="center"/>
    </xf>
    <xf numFmtId="171" fontId="10" fillId="0" borderId="1" xfId="5" applyNumberFormat="1" applyFont="1" applyBorder="1" applyAlignment="1">
      <alignment horizontal="center" vertical="center"/>
    </xf>
    <xf numFmtId="14" fontId="26" fillId="0" borderId="1" xfId="0" applyNumberFormat="1" applyFont="1" applyFill="1" applyBorder="1" applyAlignment="1">
      <alignment horizontal="center" vertical="center" wrapText="1"/>
    </xf>
    <xf numFmtId="14" fontId="26" fillId="0" borderId="3" xfId="0" applyNumberFormat="1" applyFont="1" applyBorder="1" applyAlignment="1">
      <alignment horizontal="center" vertical="center" wrapText="1"/>
    </xf>
    <xf numFmtId="14" fontId="26" fillId="0" borderId="5" xfId="0" applyNumberFormat="1" applyFont="1" applyBorder="1" applyAlignment="1">
      <alignment horizontal="center" vertical="center" wrapText="1"/>
    </xf>
    <xf numFmtId="14" fontId="26" fillId="0" borderId="4" xfId="0" applyNumberFormat="1" applyFont="1" applyBorder="1" applyAlignment="1">
      <alignment horizontal="center" vertical="center" wrapText="1"/>
    </xf>
    <xf numFmtId="0" fontId="13" fillId="0" borderId="0" xfId="0" applyFont="1" applyAlignment="1">
      <alignment horizontal="center"/>
    </xf>
    <xf numFmtId="0" fontId="12" fillId="0" borderId="0" xfId="0" applyFont="1" applyAlignment="1">
      <alignment horizontal="center"/>
    </xf>
    <xf numFmtId="14" fontId="16" fillId="0" borderId="0" xfId="0" applyNumberFormat="1" applyFont="1" applyBorder="1" applyAlignment="1">
      <alignment horizontal="center" vertical="center" wrapText="1"/>
    </xf>
    <xf numFmtId="14" fontId="9" fillId="0" borderId="0" xfId="0" applyNumberFormat="1" applyFont="1" applyFill="1" applyAlignment="1">
      <alignment horizontal="center"/>
    </xf>
    <xf numFmtId="0" fontId="10" fillId="0" borderId="19" xfId="0" applyFont="1" applyFill="1" applyBorder="1" applyAlignment="1">
      <alignment vertical="center"/>
    </xf>
    <xf numFmtId="0" fontId="10" fillId="0" borderId="21" xfId="0" applyFont="1" applyFill="1" applyBorder="1" applyAlignment="1">
      <alignment vertical="center"/>
    </xf>
    <xf numFmtId="0" fontId="10" fillId="0" borderId="20" xfId="0" applyFont="1" applyFill="1" applyBorder="1" applyAlignment="1">
      <alignment vertical="center"/>
    </xf>
    <xf numFmtId="0" fontId="8" fillId="0" borderId="22" xfId="1" applyFont="1" applyBorder="1" applyAlignment="1">
      <alignment horizontal="center" vertical="top" wrapText="1"/>
    </xf>
    <xf numFmtId="0" fontId="8" fillId="0" borderId="7" xfId="1" applyFont="1" applyBorder="1" applyAlignment="1">
      <alignment horizontal="center" vertical="top" wrapText="1"/>
    </xf>
    <xf numFmtId="0" fontId="8" fillId="0" borderId="23" xfId="1" applyFont="1" applyBorder="1" applyAlignment="1">
      <alignment horizontal="center" vertical="top" wrapText="1"/>
    </xf>
    <xf numFmtId="14" fontId="8" fillId="0" borderId="0" xfId="0" applyNumberFormat="1" applyFont="1" applyFill="1" applyAlignment="1">
      <alignment horizontal="center"/>
    </xf>
    <xf numFmtId="14" fontId="8" fillId="0" borderId="0" xfId="0" applyNumberFormat="1" applyFont="1" applyFill="1" applyAlignment="1">
      <alignment horizontal="center" vertical="center" wrapText="1"/>
    </xf>
    <xf numFmtId="14" fontId="26" fillId="5" borderId="0" xfId="0" applyNumberFormat="1" applyFont="1" applyFill="1" applyBorder="1" applyAlignment="1">
      <alignment horizontal="center" vertical="center" wrapText="1"/>
    </xf>
    <xf numFmtId="14" fontId="6" fillId="5" borderId="0" xfId="0" applyNumberFormat="1" applyFont="1" applyFill="1" applyBorder="1" applyAlignment="1">
      <alignment horizontal="center" vertical="center" wrapText="1"/>
    </xf>
    <xf numFmtId="0" fontId="8" fillId="0" borderId="14" xfId="0" applyFont="1" applyBorder="1" applyAlignment="1">
      <alignment horizontal="center" vertical="center"/>
    </xf>
    <xf numFmtId="0" fontId="8" fillId="0" borderId="13" xfId="0" applyFont="1" applyBorder="1" applyAlignment="1">
      <alignment horizontal="center" vertical="center"/>
    </xf>
    <xf numFmtId="4" fontId="9" fillId="0" borderId="46" xfId="1" applyNumberFormat="1" applyFont="1" applyFill="1" applyBorder="1" applyAlignment="1">
      <alignment horizontal="center" vertical="top" wrapText="1"/>
    </xf>
    <xf numFmtId="4" fontId="9" fillId="0" borderId="21" xfId="1" applyNumberFormat="1" applyFont="1" applyFill="1" applyBorder="1" applyAlignment="1">
      <alignment horizontal="center" vertical="top" wrapText="1"/>
    </xf>
    <xf numFmtId="4" fontId="9" fillId="0" borderId="47" xfId="1" applyNumberFormat="1" applyFont="1" applyFill="1" applyBorder="1" applyAlignment="1">
      <alignment horizontal="center" vertical="top" wrapText="1"/>
    </xf>
    <xf numFmtId="0" fontId="10" fillId="0" borderId="17" xfId="0" applyFont="1" applyFill="1" applyBorder="1" applyAlignment="1">
      <alignment vertical="center"/>
    </xf>
    <xf numFmtId="0" fontId="10" fillId="0" borderId="5" xfId="0" applyFont="1" applyFill="1" applyBorder="1" applyAlignment="1">
      <alignment vertical="center"/>
    </xf>
    <xf numFmtId="0" fontId="10" fillId="0" borderId="18" xfId="0" applyFont="1" applyFill="1" applyBorder="1" applyAlignment="1">
      <alignment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0" fillId="0" borderId="6" xfId="0" applyFont="1" applyFill="1" applyBorder="1" applyAlignment="1">
      <alignment vertical="center"/>
    </xf>
    <xf numFmtId="0" fontId="10" fillId="0" borderId="32" xfId="0" applyFont="1" applyFill="1" applyBorder="1" applyAlignment="1">
      <alignment vertical="center"/>
    </xf>
    <xf numFmtId="0" fontId="10" fillId="0" borderId="2" xfId="0" applyFont="1" applyFill="1" applyBorder="1" applyAlignment="1">
      <alignment vertical="center"/>
    </xf>
    <xf numFmtId="14" fontId="10" fillId="0" borderId="44" xfId="0" applyNumberFormat="1" applyFont="1" applyFill="1" applyBorder="1" applyAlignment="1">
      <alignment horizontal="center"/>
    </xf>
    <xf numFmtId="14" fontId="10" fillId="0" borderId="5" xfId="0" applyNumberFormat="1" applyFont="1" applyFill="1" applyBorder="1" applyAlignment="1">
      <alignment horizontal="center"/>
    </xf>
    <xf numFmtId="14" fontId="10" fillId="0" borderId="45" xfId="0" applyNumberFormat="1" applyFont="1" applyFill="1" applyBorder="1" applyAlignment="1">
      <alignment horizontal="center"/>
    </xf>
    <xf numFmtId="0" fontId="10" fillId="0" borderId="41" xfId="0" applyFont="1" applyFill="1" applyBorder="1" applyAlignment="1">
      <alignment horizontal="center" wrapText="1"/>
    </xf>
    <xf numFmtId="0" fontId="10" fillId="0" borderId="42" xfId="0" applyFont="1" applyFill="1" applyBorder="1" applyAlignment="1">
      <alignment horizontal="center" wrapText="1"/>
    </xf>
    <xf numFmtId="0" fontId="10" fillId="0" borderId="43" xfId="0" applyFont="1" applyFill="1" applyBorder="1" applyAlignment="1">
      <alignment horizontal="center" wrapText="1"/>
    </xf>
    <xf numFmtId="0" fontId="10" fillId="0" borderId="44" xfId="0" applyFont="1" applyFill="1" applyBorder="1" applyAlignment="1">
      <alignment horizontal="center" wrapText="1"/>
    </xf>
    <xf numFmtId="0" fontId="10" fillId="0" borderId="5" xfId="0" applyFont="1" applyFill="1" applyBorder="1" applyAlignment="1">
      <alignment horizontal="center" wrapText="1"/>
    </xf>
    <xf numFmtId="0" fontId="10" fillId="0" borderId="45" xfId="0" applyFont="1" applyFill="1" applyBorder="1" applyAlignment="1">
      <alignment horizontal="center" wrapText="1"/>
    </xf>
    <xf numFmtId="0" fontId="29" fillId="3" borderId="15" xfId="1" applyFont="1" applyFill="1" applyBorder="1" applyAlignment="1">
      <alignment horizontal="center" vertical="center" wrapText="1"/>
    </xf>
    <xf numFmtId="0" fontId="29" fillId="3" borderId="40" xfId="1" applyFont="1" applyFill="1" applyBorder="1" applyAlignment="1">
      <alignment horizontal="center" vertical="center" wrapText="1"/>
    </xf>
    <xf numFmtId="0" fontId="29" fillId="2" borderId="24" xfId="1" applyFont="1" applyFill="1" applyBorder="1" applyAlignment="1">
      <alignment horizontal="center" vertical="center" wrapText="1"/>
    </xf>
    <xf numFmtId="0" fontId="29" fillId="2" borderId="25" xfId="1" applyFont="1" applyFill="1" applyBorder="1" applyAlignment="1">
      <alignment horizontal="center" vertical="center" wrapText="1"/>
    </xf>
    <xf numFmtId="0" fontId="29" fillId="2" borderId="35" xfId="1" applyFont="1" applyFill="1" applyBorder="1" applyAlignment="1">
      <alignment horizontal="center" vertical="center" wrapText="1"/>
    </xf>
    <xf numFmtId="0" fontId="27" fillId="0" borderId="24" xfId="1" applyFont="1" applyFill="1" applyBorder="1" applyAlignment="1">
      <alignment horizontal="center" vertical="center" wrapText="1"/>
    </xf>
    <xf numFmtId="0" fontId="27" fillId="0" borderId="25" xfId="1" applyFont="1" applyFill="1" applyBorder="1" applyAlignment="1">
      <alignment horizontal="center" vertical="center" wrapText="1"/>
    </xf>
    <xf numFmtId="0" fontId="27" fillId="0" borderId="37" xfId="1" applyFont="1" applyFill="1" applyBorder="1" applyAlignment="1">
      <alignment horizontal="center" vertical="center" wrapText="1"/>
    </xf>
    <xf numFmtId="0" fontId="27" fillId="0" borderId="22" xfId="1" applyFont="1" applyFill="1" applyBorder="1" applyAlignment="1">
      <alignment horizontal="center" vertical="center" wrapText="1"/>
    </xf>
    <xf numFmtId="0" fontId="27" fillId="0" borderId="38" xfId="1" applyFont="1" applyFill="1" applyBorder="1" applyAlignment="1">
      <alignment horizontal="center" vertical="center" wrapText="1"/>
    </xf>
    <xf numFmtId="0" fontId="27" fillId="0" borderId="7" xfId="1" applyFont="1" applyFill="1" applyBorder="1" applyAlignment="1">
      <alignment horizontal="center" vertical="center" wrapText="1"/>
    </xf>
    <xf numFmtId="0" fontId="27" fillId="0" borderId="23" xfId="1" applyFont="1" applyFill="1" applyBorder="1" applyAlignment="1">
      <alignment horizontal="center" vertical="center" wrapText="1"/>
    </xf>
    <xf numFmtId="0" fontId="28" fillId="3" borderId="8" xfId="1" applyFont="1" applyFill="1" applyBorder="1" applyAlignment="1">
      <alignment horizontal="center" vertical="center" wrapText="1"/>
    </xf>
    <xf numFmtId="0" fontId="28" fillId="3" borderId="9" xfId="1" applyFont="1" applyFill="1" applyBorder="1" applyAlignment="1">
      <alignment horizontal="center" vertical="center" wrapText="1"/>
    </xf>
    <xf numFmtId="0" fontId="29" fillId="3" borderId="12" xfId="1" applyFont="1" applyFill="1" applyBorder="1" applyAlignment="1">
      <alignment horizontal="center" vertical="center" wrapText="1"/>
    </xf>
    <xf numFmtId="0" fontId="29" fillId="3" borderId="26" xfId="1" applyFont="1" applyFill="1" applyBorder="1" applyAlignment="1">
      <alignment horizontal="center" vertical="center" wrapText="1"/>
    </xf>
    <xf numFmtId="0" fontId="29" fillId="3" borderId="39" xfId="1" applyFont="1" applyFill="1" applyBorder="1" applyAlignment="1">
      <alignment horizontal="center" vertical="center" wrapText="1"/>
    </xf>
    <xf numFmtId="0" fontId="29" fillId="3" borderId="28" xfId="1" applyFont="1" applyFill="1" applyBorder="1" applyAlignment="1">
      <alignment horizontal="center" vertical="center" wrapText="1"/>
    </xf>
    <xf numFmtId="14" fontId="26" fillId="0" borderId="3" xfId="0" applyNumberFormat="1" applyFont="1" applyFill="1" applyBorder="1" applyAlignment="1">
      <alignment horizontal="center" vertical="center" wrapText="1"/>
    </xf>
    <xf numFmtId="14" fontId="26" fillId="0" borderId="5" xfId="0" applyNumberFormat="1" applyFont="1" applyFill="1" applyBorder="1" applyAlignment="1">
      <alignment horizontal="center" vertical="center" wrapText="1"/>
    </xf>
    <xf numFmtId="14" fontId="26" fillId="0" borderId="4" xfId="0" applyNumberFormat="1" applyFont="1" applyFill="1" applyBorder="1" applyAlignment="1">
      <alignment horizontal="center" vertical="center" wrapText="1"/>
    </xf>
  </cellXfs>
  <cellStyles count="34">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Звичайний 2" xfId="2"/>
    <cellStyle name="Звичайний 2 2" xfId="32"/>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_Осталось продавать на 29.10.14" xfId="3"/>
    <cellStyle name="Процентный" xfId="33" builtinId="5"/>
    <cellStyle name="Финансовый" xfId="5" builtinId="3"/>
    <cellStyle name="Финансовый 2" xfId="13"/>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1395631</xdr:colOff>
      <xdr:row>1</xdr:row>
      <xdr:rowOff>323851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60" TargetMode="External"/><Relationship Id="rId13" Type="http://schemas.openxmlformats.org/officeDocument/2006/relationships/hyperlink" Target="https://www.fg.gov.ua/lot/172499" TargetMode="External"/><Relationship Id="rId18" Type="http://schemas.openxmlformats.org/officeDocument/2006/relationships/hyperlink" Target="https://www.fg.gov.ua/passport/60894" TargetMode="External"/><Relationship Id="rId26" Type="http://schemas.openxmlformats.org/officeDocument/2006/relationships/hyperlink" Target="https://www.fg.gov.ua/lot/172764" TargetMode="External"/><Relationship Id="rId39" Type="http://schemas.openxmlformats.org/officeDocument/2006/relationships/hyperlink" Target="https://www.fg.gov.ua/lot/172924" TargetMode="External"/><Relationship Id="rId3" Type="http://schemas.openxmlformats.org/officeDocument/2006/relationships/hyperlink" Target="https://www.fg.gov.ua/passport/60204" TargetMode="External"/><Relationship Id="rId21" Type="http://schemas.openxmlformats.org/officeDocument/2006/relationships/hyperlink" Target="https://www.fg.gov.ua/lot/172628" TargetMode="External"/><Relationship Id="rId34" Type="http://schemas.openxmlformats.org/officeDocument/2006/relationships/hyperlink" Target="https://www.fg.gov.ua/passport/61570" TargetMode="External"/><Relationship Id="rId7" Type="http://schemas.openxmlformats.org/officeDocument/2006/relationships/hyperlink" Target="https://www.fg.gov.ua/lot/172260" TargetMode="External"/><Relationship Id="rId12" Type="http://schemas.openxmlformats.org/officeDocument/2006/relationships/hyperlink" Target="https://www.fg.gov.ua/lot/172499" TargetMode="External"/><Relationship Id="rId17" Type="http://schemas.openxmlformats.org/officeDocument/2006/relationships/hyperlink" Target="https://www.fg.gov.ua/passport/60839" TargetMode="External"/><Relationship Id="rId25" Type="http://schemas.openxmlformats.org/officeDocument/2006/relationships/hyperlink" Target="https://www.fg.gov.ua/lot/172764" TargetMode="External"/><Relationship Id="rId33" Type="http://schemas.openxmlformats.org/officeDocument/2006/relationships/hyperlink" Target="https://www.fg.gov.ua/passport/61456" TargetMode="External"/><Relationship Id="rId38" Type="http://schemas.openxmlformats.org/officeDocument/2006/relationships/hyperlink" Target="https://www.fg.gov.ua/lot/172924" TargetMode="External"/><Relationship Id="rId2" Type="http://schemas.openxmlformats.org/officeDocument/2006/relationships/hyperlink" Target="https://www.fg.gov.ua/passport/60128" TargetMode="External"/><Relationship Id="rId16" Type="http://schemas.openxmlformats.org/officeDocument/2006/relationships/hyperlink" Target="https://www.fg.gov.ua/passport/60669" TargetMode="External"/><Relationship Id="rId20" Type="http://schemas.openxmlformats.org/officeDocument/2006/relationships/hyperlink" Target="https://www.fg.gov.ua/lot/172628" TargetMode="External"/><Relationship Id="rId29" Type="http://schemas.openxmlformats.org/officeDocument/2006/relationships/hyperlink" Target="https://www.fg.gov.ua/passport/61173" TargetMode="External"/><Relationship Id="rId41" Type="http://schemas.openxmlformats.org/officeDocument/2006/relationships/printerSettings" Target="../printerSettings/printerSettings1.bin"/><Relationship Id="rId1" Type="http://schemas.openxmlformats.org/officeDocument/2006/relationships/hyperlink" Target="https://www.fg.gov.ua/passport/59977" TargetMode="External"/><Relationship Id="rId6" Type="http://schemas.openxmlformats.org/officeDocument/2006/relationships/hyperlink" Target="https://www.fg.gov.ua/lot/172260" TargetMode="External"/><Relationship Id="rId11" Type="http://schemas.openxmlformats.org/officeDocument/2006/relationships/hyperlink" Target="https://www.fg.gov.ua/passport/60630" TargetMode="External"/><Relationship Id="rId24" Type="http://schemas.openxmlformats.org/officeDocument/2006/relationships/hyperlink" Target="https://www.fg.gov.ua/passport/60957" TargetMode="External"/><Relationship Id="rId32" Type="http://schemas.openxmlformats.org/officeDocument/2006/relationships/hyperlink" Target="https://www.fg.gov.ua/passport/61256" TargetMode="External"/><Relationship Id="rId37" Type="http://schemas.openxmlformats.org/officeDocument/2006/relationships/hyperlink" Target="https://www.fg.gov.ua/lot/172924" TargetMode="External"/><Relationship Id="rId40" Type="http://schemas.openxmlformats.org/officeDocument/2006/relationships/hyperlink" Target="https://www.fg.gov.ua/lot/172924" TargetMode="External"/><Relationship Id="rId5" Type="http://schemas.openxmlformats.org/officeDocument/2006/relationships/hyperlink" Target="https://www.fg.gov.ua/lot/172260" TargetMode="External"/><Relationship Id="rId15" Type="http://schemas.openxmlformats.org/officeDocument/2006/relationships/hyperlink" Target="https://www.fg.gov.ua/lot/172499" TargetMode="External"/><Relationship Id="rId23" Type="http://schemas.openxmlformats.org/officeDocument/2006/relationships/hyperlink" Target="https://www.fg.gov.ua/lot/172628" TargetMode="External"/><Relationship Id="rId28" Type="http://schemas.openxmlformats.org/officeDocument/2006/relationships/hyperlink" Target="https://www.fg.gov.ua/passport/61084" TargetMode="External"/><Relationship Id="rId36" Type="http://schemas.openxmlformats.org/officeDocument/2006/relationships/hyperlink" Target="https://www.fg.gov.ua/passport/61665" TargetMode="External"/><Relationship Id="rId10" Type="http://schemas.openxmlformats.org/officeDocument/2006/relationships/hyperlink" Target="https://www.fg.gov.ua/passport/60600" TargetMode="External"/><Relationship Id="rId19" Type="http://schemas.openxmlformats.org/officeDocument/2006/relationships/hyperlink" Target="https://www.fg.gov.ua/passport/60924" TargetMode="External"/><Relationship Id="rId31" Type="http://schemas.openxmlformats.org/officeDocument/2006/relationships/hyperlink" Target="https://www.fg.gov.ua/lot/172764" TargetMode="External"/><Relationship Id="rId4" Type="http://schemas.openxmlformats.org/officeDocument/2006/relationships/hyperlink" Target="https://www.fg.gov.ua/passport/60278" TargetMode="External"/><Relationship Id="rId9" Type="http://schemas.openxmlformats.org/officeDocument/2006/relationships/hyperlink" Target="https://www.fg.gov.ua/passport/60525" TargetMode="External"/><Relationship Id="rId14" Type="http://schemas.openxmlformats.org/officeDocument/2006/relationships/hyperlink" Target="https://www.fg.gov.ua/lot/172499" TargetMode="External"/><Relationship Id="rId22" Type="http://schemas.openxmlformats.org/officeDocument/2006/relationships/hyperlink" Target="https://www.fg.gov.ua/lot/172628" TargetMode="External"/><Relationship Id="rId27" Type="http://schemas.openxmlformats.org/officeDocument/2006/relationships/hyperlink" Target="https://www.fg.gov.ua/lot/172764" TargetMode="External"/><Relationship Id="rId30" Type="http://schemas.openxmlformats.org/officeDocument/2006/relationships/hyperlink" Target="https://www.fg.gov.ua/passport/61215" TargetMode="External"/><Relationship Id="rId35" Type="http://schemas.openxmlformats.org/officeDocument/2006/relationships/hyperlink" Target="https://www.fg.gov.ua/passport/6162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abSelected="1" workbookViewId="0">
      <selection activeCell="A11" sqref="A11:M11"/>
    </sheetView>
  </sheetViews>
  <sheetFormatPr defaultRowHeight="12.75" customHeight="1"/>
  <cols>
    <col min="1" max="1" width="6.85546875" style="53" customWidth="1"/>
    <col min="2" max="2" width="12.28515625" style="53" customWidth="1"/>
    <col min="3" max="3" width="6.85546875" style="53" customWidth="1"/>
    <col min="4" max="4" width="16.140625" style="53" customWidth="1"/>
    <col min="5" max="5" width="25.28515625" style="54" customWidth="1"/>
    <col min="6" max="6" width="32.85546875" style="57" customWidth="1"/>
    <col min="7" max="7" width="21.140625" style="58" customWidth="1"/>
    <col min="8" max="8" width="13.28515625" style="56" customWidth="1"/>
    <col min="9" max="9" width="13.85546875" style="55" customWidth="1"/>
    <col min="10" max="10" width="37.140625" style="55" customWidth="1"/>
    <col min="11" max="11" width="16.28515625" style="55" customWidth="1"/>
    <col min="12" max="12" width="18.5703125" style="55" customWidth="1"/>
    <col min="13" max="13" width="28.85546875" style="55" customWidth="1"/>
    <col min="14" max="14" width="14.5703125" style="34" customWidth="1"/>
    <col min="15" max="241" width="9.140625" style="34"/>
    <col min="242" max="242" width="6.85546875" style="34" customWidth="1"/>
    <col min="243" max="243" width="10.7109375" style="34" customWidth="1"/>
    <col min="244" max="244" width="25.42578125" style="34" customWidth="1"/>
    <col min="245" max="245" width="26.7109375" style="34" customWidth="1"/>
    <col min="246" max="246" width="8" style="34" customWidth="1"/>
    <col min="247" max="247" width="35.42578125" style="34" customWidth="1"/>
    <col min="248" max="248" width="10" style="34" customWidth="1"/>
    <col min="249" max="249" width="10.28515625" style="34" customWidth="1"/>
    <col min="250" max="250" width="12.28515625" style="34" customWidth="1"/>
    <col min="251" max="251" width="14.140625" style="34" customWidth="1"/>
    <col min="252" max="252" width="28.85546875" style="34" customWidth="1"/>
    <col min="253" max="253" width="12.140625" style="34" customWidth="1"/>
    <col min="254" max="257" width="16.85546875" style="34" customWidth="1"/>
    <col min="258" max="258" width="16.140625" style="34" customWidth="1"/>
    <col min="259" max="497" width="9.140625" style="34"/>
    <col min="498" max="498" width="6.85546875" style="34" customWidth="1"/>
    <col min="499" max="499" width="10.7109375" style="34" customWidth="1"/>
    <col min="500" max="500" width="25.42578125" style="34" customWidth="1"/>
    <col min="501" max="501" width="26.7109375" style="34" customWidth="1"/>
    <col min="502" max="502" width="8" style="34" customWidth="1"/>
    <col min="503" max="503" width="35.42578125" style="34" customWidth="1"/>
    <col min="504" max="504" width="10" style="34" customWidth="1"/>
    <col min="505" max="505" width="10.28515625" style="34" customWidth="1"/>
    <col min="506" max="506" width="12.28515625" style="34" customWidth="1"/>
    <col min="507" max="507" width="14.140625" style="34" customWidth="1"/>
    <col min="508" max="508" width="28.85546875" style="34" customWidth="1"/>
    <col min="509" max="509" width="12.140625" style="34" customWidth="1"/>
    <col min="510" max="513" width="16.85546875" style="34" customWidth="1"/>
    <col min="514" max="514" width="16.140625" style="34" customWidth="1"/>
    <col min="515" max="753" width="9.140625" style="34"/>
    <col min="754" max="754" width="6.85546875" style="34" customWidth="1"/>
    <col min="755" max="755" width="10.7109375" style="34" customWidth="1"/>
    <col min="756" max="756" width="25.42578125" style="34" customWidth="1"/>
    <col min="757" max="757" width="26.7109375" style="34" customWidth="1"/>
    <col min="758" max="758" width="8" style="34" customWidth="1"/>
    <col min="759" max="759" width="35.42578125" style="34" customWidth="1"/>
    <col min="760" max="760" width="10" style="34" customWidth="1"/>
    <col min="761" max="761" width="10.28515625" style="34" customWidth="1"/>
    <col min="762" max="762" width="12.28515625" style="34" customWidth="1"/>
    <col min="763" max="763" width="14.140625" style="34" customWidth="1"/>
    <col min="764" max="764" width="28.85546875" style="34" customWidth="1"/>
    <col min="765" max="765" width="12.140625" style="34" customWidth="1"/>
    <col min="766" max="769" width="16.85546875" style="34" customWidth="1"/>
    <col min="770" max="770" width="16.140625" style="34" customWidth="1"/>
    <col min="771" max="1009" width="9.140625" style="34"/>
    <col min="1010" max="1010" width="6.85546875" style="34" customWidth="1"/>
    <col min="1011" max="1011" width="10.7109375" style="34" customWidth="1"/>
    <col min="1012" max="1012" width="25.42578125" style="34" customWidth="1"/>
    <col min="1013" max="1013" width="26.7109375" style="34" customWidth="1"/>
    <col min="1014" max="1014" width="8" style="34" customWidth="1"/>
    <col min="1015" max="1015" width="35.42578125" style="34" customWidth="1"/>
    <col min="1016" max="1016" width="10" style="34" customWidth="1"/>
    <col min="1017" max="1017" width="10.28515625" style="34" customWidth="1"/>
    <col min="1018" max="1018" width="12.28515625" style="34" customWidth="1"/>
    <col min="1019" max="1019" width="14.140625" style="34" customWidth="1"/>
    <col min="1020" max="1020" width="28.85546875" style="34" customWidth="1"/>
    <col min="1021" max="1021" width="12.140625" style="34" customWidth="1"/>
    <col min="1022" max="1025" width="16.85546875" style="34" customWidth="1"/>
    <col min="1026" max="1026" width="16.140625" style="34" customWidth="1"/>
    <col min="1027" max="1265" width="9.140625" style="34"/>
    <col min="1266" max="1266" width="6.85546875" style="34" customWidth="1"/>
    <col min="1267" max="1267" width="10.7109375" style="34" customWidth="1"/>
    <col min="1268" max="1268" width="25.42578125" style="34" customWidth="1"/>
    <col min="1269" max="1269" width="26.7109375" style="34" customWidth="1"/>
    <col min="1270" max="1270" width="8" style="34" customWidth="1"/>
    <col min="1271" max="1271" width="35.42578125" style="34" customWidth="1"/>
    <col min="1272" max="1272" width="10" style="34" customWidth="1"/>
    <col min="1273" max="1273" width="10.28515625" style="34" customWidth="1"/>
    <col min="1274" max="1274" width="12.28515625" style="34" customWidth="1"/>
    <col min="1275" max="1275" width="14.140625" style="34" customWidth="1"/>
    <col min="1276" max="1276" width="28.85546875" style="34" customWidth="1"/>
    <col min="1277" max="1277" width="12.140625" style="34" customWidth="1"/>
    <col min="1278" max="1281" width="16.85546875" style="34" customWidth="1"/>
    <col min="1282" max="1282" width="16.140625" style="34" customWidth="1"/>
    <col min="1283" max="1521" width="9.140625" style="34"/>
    <col min="1522" max="1522" width="6.85546875" style="34" customWidth="1"/>
    <col min="1523" max="1523" width="10.7109375" style="34" customWidth="1"/>
    <col min="1524" max="1524" width="25.42578125" style="34" customWidth="1"/>
    <col min="1525" max="1525" width="26.7109375" style="34" customWidth="1"/>
    <col min="1526" max="1526" width="8" style="34" customWidth="1"/>
    <col min="1527" max="1527" width="35.42578125" style="34" customWidth="1"/>
    <col min="1528" max="1528" width="10" style="34" customWidth="1"/>
    <col min="1529" max="1529" width="10.28515625" style="34" customWidth="1"/>
    <col min="1530" max="1530" width="12.28515625" style="34" customWidth="1"/>
    <col min="1531" max="1531" width="14.140625" style="34" customWidth="1"/>
    <col min="1532" max="1532" width="28.85546875" style="34" customWidth="1"/>
    <col min="1533" max="1533" width="12.140625" style="34" customWidth="1"/>
    <col min="1534" max="1537" width="16.85546875" style="34" customWidth="1"/>
    <col min="1538" max="1538" width="16.140625" style="34" customWidth="1"/>
    <col min="1539" max="1777" width="9.140625" style="34"/>
    <col min="1778" max="1778" width="6.85546875" style="34" customWidth="1"/>
    <col min="1779" max="1779" width="10.7109375" style="34" customWidth="1"/>
    <col min="1780" max="1780" width="25.42578125" style="34" customWidth="1"/>
    <col min="1781" max="1781" width="26.7109375" style="34" customWidth="1"/>
    <col min="1782" max="1782" width="8" style="34" customWidth="1"/>
    <col min="1783" max="1783" width="35.42578125" style="34" customWidth="1"/>
    <col min="1784" max="1784" width="10" style="34" customWidth="1"/>
    <col min="1785" max="1785" width="10.28515625" style="34" customWidth="1"/>
    <col min="1786" max="1786" width="12.28515625" style="34" customWidth="1"/>
    <col min="1787" max="1787" width="14.140625" style="34" customWidth="1"/>
    <col min="1788" max="1788" width="28.85546875" style="34" customWidth="1"/>
    <col min="1789" max="1789" width="12.140625" style="34" customWidth="1"/>
    <col min="1790" max="1793" width="16.85546875" style="34" customWidth="1"/>
    <col min="1794" max="1794" width="16.140625" style="34" customWidth="1"/>
    <col min="1795" max="2033" width="9.140625" style="34"/>
    <col min="2034" max="2034" width="6.85546875" style="34" customWidth="1"/>
    <col min="2035" max="2035" width="10.7109375" style="34" customWidth="1"/>
    <col min="2036" max="2036" width="25.42578125" style="34" customWidth="1"/>
    <col min="2037" max="2037" width="26.7109375" style="34" customWidth="1"/>
    <col min="2038" max="2038" width="8" style="34" customWidth="1"/>
    <col min="2039" max="2039" width="35.42578125" style="34" customWidth="1"/>
    <col min="2040" max="2040" width="10" style="34" customWidth="1"/>
    <col min="2041" max="2041" width="10.28515625" style="34" customWidth="1"/>
    <col min="2042" max="2042" width="12.28515625" style="34" customWidth="1"/>
    <col min="2043" max="2043" width="14.140625" style="34" customWidth="1"/>
    <col min="2044" max="2044" width="28.85546875" style="34" customWidth="1"/>
    <col min="2045" max="2045" width="12.140625" style="34" customWidth="1"/>
    <col min="2046" max="2049" width="16.85546875" style="34" customWidth="1"/>
    <col min="2050" max="2050" width="16.140625" style="34" customWidth="1"/>
    <col min="2051" max="2289" width="9.140625" style="34"/>
    <col min="2290" max="2290" width="6.85546875" style="34" customWidth="1"/>
    <col min="2291" max="2291" width="10.7109375" style="34" customWidth="1"/>
    <col min="2292" max="2292" width="25.42578125" style="34" customWidth="1"/>
    <col min="2293" max="2293" width="26.7109375" style="34" customWidth="1"/>
    <col min="2294" max="2294" width="8" style="34" customWidth="1"/>
    <col min="2295" max="2295" width="35.42578125" style="34" customWidth="1"/>
    <col min="2296" max="2296" width="10" style="34" customWidth="1"/>
    <col min="2297" max="2297" width="10.28515625" style="34" customWidth="1"/>
    <col min="2298" max="2298" width="12.28515625" style="34" customWidth="1"/>
    <col min="2299" max="2299" width="14.140625" style="34" customWidth="1"/>
    <col min="2300" max="2300" width="28.85546875" style="34" customWidth="1"/>
    <col min="2301" max="2301" width="12.140625" style="34" customWidth="1"/>
    <col min="2302" max="2305" width="16.85546875" style="34" customWidth="1"/>
    <col min="2306" max="2306" width="16.140625" style="34" customWidth="1"/>
    <col min="2307" max="2545" width="9.140625" style="34"/>
    <col min="2546" max="2546" width="6.85546875" style="34" customWidth="1"/>
    <col min="2547" max="2547" width="10.7109375" style="34" customWidth="1"/>
    <col min="2548" max="2548" width="25.42578125" style="34" customWidth="1"/>
    <col min="2549" max="2549" width="26.7109375" style="34" customWidth="1"/>
    <col min="2550" max="2550" width="8" style="34" customWidth="1"/>
    <col min="2551" max="2551" width="35.42578125" style="34" customWidth="1"/>
    <col min="2552" max="2552" width="10" style="34" customWidth="1"/>
    <col min="2553" max="2553" width="10.28515625" style="34" customWidth="1"/>
    <col min="2554" max="2554" width="12.28515625" style="34" customWidth="1"/>
    <col min="2555" max="2555" width="14.140625" style="34" customWidth="1"/>
    <col min="2556" max="2556" width="28.85546875" style="34" customWidth="1"/>
    <col min="2557" max="2557" width="12.140625" style="34" customWidth="1"/>
    <col min="2558" max="2561" width="16.85546875" style="34" customWidth="1"/>
    <col min="2562" max="2562" width="16.140625" style="34" customWidth="1"/>
    <col min="2563" max="2801" width="9.140625" style="34"/>
    <col min="2802" max="2802" width="6.85546875" style="34" customWidth="1"/>
    <col min="2803" max="2803" width="10.7109375" style="34" customWidth="1"/>
    <col min="2804" max="2804" width="25.42578125" style="34" customWidth="1"/>
    <col min="2805" max="2805" width="26.7109375" style="34" customWidth="1"/>
    <col min="2806" max="2806" width="8" style="34" customWidth="1"/>
    <col min="2807" max="2807" width="35.42578125" style="34" customWidth="1"/>
    <col min="2808" max="2808" width="10" style="34" customWidth="1"/>
    <col min="2809" max="2809" width="10.28515625" style="34" customWidth="1"/>
    <col min="2810" max="2810" width="12.28515625" style="34" customWidth="1"/>
    <col min="2811" max="2811" width="14.140625" style="34" customWidth="1"/>
    <col min="2812" max="2812" width="28.85546875" style="34" customWidth="1"/>
    <col min="2813" max="2813" width="12.140625" style="34" customWidth="1"/>
    <col min="2814" max="2817" width="16.85546875" style="34" customWidth="1"/>
    <col min="2818" max="2818" width="16.140625" style="34" customWidth="1"/>
    <col min="2819" max="3057" width="9.140625" style="34"/>
    <col min="3058" max="3058" width="6.85546875" style="34" customWidth="1"/>
    <col min="3059" max="3059" width="10.7109375" style="34" customWidth="1"/>
    <col min="3060" max="3060" width="25.42578125" style="34" customWidth="1"/>
    <col min="3061" max="3061" width="26.7109375" style="34" customWidth="1"/>
    <col min="3062" max="3062" width="8" style="34" customWidth="1"/>
    <col min="3063" max="3063" width="35.42578125" style="34" customWidth="1"/>
    <col min="3064" max="3064" width="10" style="34" customWidth="1"/>
    <col min="3065" max="3065" width="10.28515625" style="34" customWidth="1"/>
    <col min="3066" max="3066" width="12.28515625" style="34" customWidth="1"/>
    <col min="3067" max="3067" width="14.140625" style="34" customWidth="1"/>
    <col min="3068" max="3068" width="28.85546875" style="34" customWidth="1"/>
    <col min="3069" max="3069" width="12.140625" style="34" customWidth="1"/>
    <col min="3070" max="3073" width="16.85546875" style="34" customWidth="1"/>
    <col min="3074" max="3074" width="16.140625" style="34" customWidth="1"/>
    <col min="3075" max="3313" width="9.140625" style="34"/>
    <col min="3314" max="3314" width="6.85546875" style="34" customWidth="1"/>
    <col min="3315" max="3315" width="10.7109375" style="34" customWidth="1"/>
    <col min="3316" max="3316" width="25.42578125" style="34" customWidth="1"/>
    <col min="3317" max="3317" width="26.7109375" style="34" customWidth="1"/>
    <col min="3318" max="3318" width="8" style="34" customWidth="1"/>
    <col min="3319" max="3319" width="35.42578125" style="34" customWidth="1"/>
    <col min="3320" max="3320" width="10" style="34" customWidth="1"/>
    <col min="3321" max="3321" width="10.28515625" style="34" customWidth="1"/>
    <col min="3322" max="3322" width="12.28515625" style="34" customWidth="1"/>
    <col min="3323" max="3323" width="14.140625" style="34" customWidth="1"/>
    <col min="3324" max="3324" width="28.85546875" style="34" customWidth="1"/>
    <col min="3325" max="3325" width="12.140625" style="34" customWidth="1"/>
    <col min="3326" max="3329" width="16.85546875" style="34" customWidth="1"/>
    <col min="3330" max="3330" width="16.140625" style="34" customWidth="1"/>
    <col min="3331" max="3569" width="9.140625" style="34"/>
    <col min="3570" max="3570" width="6.85546875" style="34" customWidth="1"/>
    <col min="3571" max="3571" width="10.7109375" style="34" customWidth="1"/>
    <col min="3572" max="3572" width="25.42578125" style="34" customWidth="1"/>
    <col min="3573" max="3573" width="26.7109375" style="34" customWidth="1"/>
    <col min="3574" max="3574" width="8" style="34" customWidth="1"/>
    <col min="3575" max="3575" width="35.42578125" style="34" customWidth="1"/>
    <col min="3576" max="3576" width="10" style="34" customWidth="1"/>
    <col min="3577" max="3577" width="10.28515625" style="34" customWidth="1"/>
    <col min="3578" max="3578" width="12.28515625" style="34" customWidth="1"/>
    <col min="3579" max="3579" width="14.140625" style="34" customWidth="1"/>
    <col min="3580" max="3580" width="28.85546875" style="34" customWidth="1"/>
    <col min="3581" max="3581" width="12.140625" style="34" customWidth="1"/>
    <col min="3582" max="3585" width="16.85546875" style="34" customWidth="1"/>
    <col min="3586" max="3586" width="16.140625" style="34" customWidth="1"/>
    <col min="3587" max="3825" width="9.140625" style="34"/>
    <col min="3826" max="3826" width="6.85546875" style="34" customWidth="1"/>
    <col min="3827" max="3827" width="10.7109375" style="34" customWidth="1"/>
    <col min="3828" max="3828" width="25.42578125" style="34" customWidth="1"/>
    <col min="3829" max="3829" width="26.7109375" style="34" customWidth="1"/>
    <col min="3830" max="3830" width="8" style="34" customWidth="1"/>
    <col min="3831" max="3831" width="35.42578125" style="34" customWidth="1"/>
    <col min="3832" max="3832" width="10" style="34" customWidth="1"/>
    <col min="3833" max="3833" width="10.28515625" style="34" customWidth="1"/>
    <col min="3834" max="3834" width="12.28515625" style="34" customWidth="1"/>
    <col min="3835" max="3835" width="14.140625" style="34" customWidth="1"/>
    <col min="3836" max="3836" width="28.85546875" style="34" customWidth="1"/>
    <col min="3837" max="3837" width="12.140625" style="34" customWidth="1"/>
    <col min="3838" max="3841" width="16.85546875" style="34" customWidth="1"/>
    <col min="3842" max="3842" width="16.140625" style="34" customWidth="1"/>
    <col min="3843" max="4081" width="9.140625" style="34"/>
    <col min="4082" max="4082" width="6.85546875" style="34" customWidth="1"/>
    <col min="4083" max="4083" width="10.7109375" style="34" customWidth="1"/>
    <col min="4084" max="4084" width="25.42578125" style="34" customWidth="1"/>
    <col min="4085" max="4085" width="26.7109375" style="34" customWidth="1"/>
    <col min="4086" max="4086" width="8" style="34" customWidth="1"/>
    <col min="4087" max="4087" width="35.42578125" style="34" customWidth="1"/>
    <col min="4088" max="4088" width="10" style="34" customWidth="1"/>
    <col min="4089" max="4089" width="10.28515625" style="34" customWidth="1"/>
    <col min="4090" max="4090" width="12.28515625" style="34" customWidth="1"/>
    <col min="4091" max="4091" width="14.140625" style="34" customWidth="1"/>
    <col min="4092" max="4092" width="28.85546875" style="34" customWidth="1"/>
    <col min="4093" max="4093" width="12.140625" style="34" customWidth="1"/>
    <col min="4094" max="4097" width="16.85546875" style="34" customWidth="1"/>
    <col min="4098" max="4098" width="16.140625" style="34" customWidth="1"/>
    <col min="4099" max="4337" width="9.140625" style="34"/>
    <col min="4338" max="4338" width="6.85546875" style="34" customWidth="1"/>
    <col min="4339" max="4339" width="10.7109375" style="34" customWidth="1"/>
    <col min="4340" max="4340" width="25.42578125" style="34" customWidth="1"/>
    <col min="4341" max="4341" width="26.7109375" style="34" customWidth="1"/>
    <col min="4342" max="4342" width="8" style="34" customWidth="1"/>
    <col min="4343" max="4343" width="35.42578125" style="34" customWidth="1"/>
    <col min="4344" max="4344" width="10" style="34" customWidth="1"/>
    <col min="4345" max="4345" width="10.28515625" style="34" customWidth="1"/>
    <col min="4346" max="4346" width="12.28515625" style="34" customWidth="1"/>
    <col min="4347" max="4347" width="14.140625" style="34" customWidth="1"/>
    <col min="4348" max="4348" width="28.85546875" style="34" customWidth="1"/>
    <col min="4349" max="4349" width="12.140625" style="34" customWidth="1"/>
    <col min="4350" max="4353" width="16.85546875" style="34" customWidth="1"/>
    <col min="4354" max="4354" width="16.140625" style="34" customWidth="1"/>
    <col min="4355" max="4593" width="9.140625" style="34"/>
    <col min="4594" max="4594" width="6.85546875" style="34" customWidth="1"/>
    <col min="4595" max="4595" width="10.7109375" style="34" customWidth="1"/>
    <col min="4596" max="4596" width="25.42578125" style="34" customWidth="1"/>
    <col min="4597" max="4597" width="26.7109375" style="34" customWidth="1"/>
    <col min="4598" max="4598" width="8" style="34" customWidth="1"/>
    <col min="4599" max="4599" width="35.42578125" style="34" customWidth="1"/>
    <col min="4600" max="4600" width="10" style="34" customWidth="1"/>
    <col min="4601" max="4601" width="10.28515625" style="34" customWidth="1"/>
    <col min="4602" max="4602" width="12.28515625" style="34" customWidth="1"/>
    <col min="4603" max="4603" width="14.140625" style="34" customWidth="1"/>
    <col min="4604" max="4604" width="28.85546875" style="34" customWidth="1"/>
    <col min="4605" max="4605" width="12.140625" style="34" customWidth="1"/>
    <col min="4606" max="4609" width="16.85546875" style="34" customWidth="1"/>
    <col min="4610" max="4610" width="16.140625" style="34" customWidth="1"/>
    <col min="4611" max="4849" width="9.140625" style="34"/>
    <col min="4850" max="4850" width="6.85546875" style="34" customWidth="1"/>
    <col min="4851" max="4851" width="10.7109375" style="34" customWidth="1"/>
    <col min="4852" max="4852" width="25.42578125" style="34" customWidth="1"/>
    <col min="4853" max="4853" width="26.7109375" style="34" customWidth="1"/>
    <col min="4854" max="4854" width="8" style="34" customWidth="1"/>
    <col min="4855" max="4855" width="35.42578125" style="34" customWidth="1"/>
    <col min="4856" max="4856" width="10" style="34" customWidth="1"/>
    <col min="4857" max="4857" width="10.28515625" style="34" customWidth="1"/>
    <col min="4858" max="4858" width="12.28515625" style="34" customWidth="1"/>
    <col min="4859" max="4859" width="14.140625" style="34" customWidth="1"/>
    <col min="4860" max="4860" width="28.85546875" style="34" customWidth="1"/>
    <col min="4861" max="4861" width="12.140625" style="34" customWidth="1"/>
    <col min="4862" max="4865" width="16.85546875" style="34" customWidth="1"/>
    <col min="4866" max="4866" width="16.140625" style="34" customWidth="1"/>
    <col min="4867" max="5105" width="9.140625" style="34"/>
    <col min="5106" max="5106" width="6.85546875" style="34" customWidth="1"/>
    <col min="5107" max="5107" width="10.7109375" style="34" customWidth="1"/>
    <col min="5108" max="5108" width="25.42578125" style="34" customWidth="1"/>
    <col min="5109" max="5109" width="26.7109375" style="34" customWidth="1"/>
    <col min="5110" max="5110" width="8" style="34" customWidth="1"/>
    <col min="5111" max="5111" width="35.42578125" style="34" customWidth="1"/>
    <col min="5112" max="5112" width="10" style="34" customWidth="1"/>
    <col min="5113" max="5113" width="10.28515625" style="34" customWidth="1"/>
    <col min="5114" max="5114" width="12.28515625" style="34" customWidth="1"/>
    <col min="5115" max="5115" width="14.140625" style="34" customWidth="1"/>
    <col min="5116" max="5116" width="28.85546875" style="34" customWidth="1"/>
    <col min="5117" max="5117" width="12.140625" style="34" customWidth="1"/>
    <col min="5118" max="5121" width="16.85546875" style="34" customWidth="1"/>
    <col min="5122" max="5122" width="16.140625" style="34" customWidth="1"/>
    <col min="5123" max="5361" width="9.140625" style="34"/>
    <col min="5362" max="5362" width="6.85546875" style="34" customWidth="1"/>
    <col min="5363" max="5363" width="10.7109375" style="34" customWidth="1"/>
    <col min="5364" max="5364" width="25.42578125" style="34" customWidth="1"/>
    <col min="5365" max="5365" width="26.7109375" style="34" customWidth="1"/>
    <col min="5366" max="5366" width="8" style="34" customWidth="1"/>
    <col min="5367" max="5367" width="35.42578125" style="34" customWidth="1"/>
    <col min="5368" max="5368" width="10" style="34" customWidth="1"/>
    <col min="5369" max="5369" width="10.28515625" style="34" customWidth="1"/>
    <col min="5370" max="5370" width="12.28515625" style="34" customWidth="1"/>
    <col min="5371" max="5371" width="14.140625" style="34" customWidth="1"/>
    <col min="5372" max="5372" width="28.85546875" style="34" customWidth="1"/>
    <col min="5373" max="5373" width="12.140625" style="34" customWidth="1"/>
    <col min="5374" max="5377" width="16.85546875" style="34" customWidth="1"/>
    <col min="5378" max="5378" width="16.140625" style="34" customWidth="1"/>
    <col min="5379" max="5617" width="9.140625" style="34"/>
    <col min="5618" max="5618" width="6.85546875" style="34" customWidth="1"/>
    <col min="5619" max="5619" width="10.7109375" style="34" customWidth="1"/>
    <col min="5620" max="5620" width="25.42578125" style="34" customWidth="1"/>
    <col min="5621" max="5621" width="26.7109375" style="34" customWidth="1"/>
    <col min="5622" max="5622" width="8" style="34" customWidth="1"/>
    <col min="5623" max="5623" width="35.42578125" style="34" customWidth="1"/>
    <col min="5624" max="5624" width="10" style="34" customWidth="1"/>
    <col min="5625" max="5625" width="10.28515625" style="34" customWidth="1"/>
    <col min="5626" max="5626" width="12.28515625" style="34" customWidth="1"/>
    <col min="5627" max="5627" width="14.140625" style="34" customWidth="1"/>
    <col min="5628" max="5628" width="28.85546875" style="34" customWidth="1"/>
    <col min="5629" max="5629" width="12.140625" style="34" customWidth="1"/>
    <col min="5630" max="5633" width="16.85546875" style="34" customWidth="1"/>
    <col min="5634" max="5634" width="16.140625" style="34" customWidth="1"/>
    <col min="5635" max="5873" width="9.140625" style="34"/>
    <col min="5874" max="5874" width="6.85546875" style="34" customWidth="1"/>
    <col min="5875" max="5875" width="10.7109375" style="34" customWidth="1"/>
    <col min="5876" max="5876" width="25.42578125" style="34" customWidth="1"/>
    <col min="5877" max="5877" width="26.7109375" style="34" customWidth="1"/>
    <col min="5878" max="5878" width="8" style="34" customWidth="1"/>
    <col min="5879" max="5879" width="35.42578125" style="34" customWidth="1"/>
    <col min="5880" max="5880" width="10" style="34" customWidth="1"/>
    <col min="5881" max="5881" width="10.28515625" style="34" customWidth="1"/>
    <col min="5882" max="5882" width="12.28515625" style="34" customWidth="1"/>
    <col min="5883" max="5883" width="14.140625" style="34" customWidth="1"/>
    <col min="5884" max="5884" width="28.85546875" style="34" customWidth="1"/>
    <col min="5885" max="5885" width="12.140625" style="34" customWidth="1"/>
    <col min="5886" max="5889" width="16.85546875" style="34" customWidth="1"/>
    <col min="5890" max="5890" width="16.140625" style="34" customWidth="1"/>
    <col min="5891" max="6129" width="9.140625" style="34"/>
    <col min="6130" max="6130" width="6.85546875" style="34" customWidth="1"/>
    <col min="6131" max="6131" width="10.7109375" style="34" customWidth="1"/>
    <col min="6132" max="6132" width="25.42578125" style="34" customWidth="1"/>
    <col min="6133" max="6133" width="26.7109375" style="34" customWidth="1"/>
    <col min="6134" max="6134" width="8" style="34" customWidth="1"/>
    <col min="6135" max="6135" width="35.42578125" style="34" customWidth="1"/>
    <col min="6136" max="6136" width="10" style="34" customWidth="1"/>
    <col min="6137" max="6137" width="10.28515625" style="34" customWidth="1"/>
    <col min="6138" max="6138" width="12.28515625" style="34" customWidth="1"/>
    <col min="6139" max="6139" width="14.140625" style="34" customWidth="1"/>
    <col min="6140" max="6140" width="28.85546875" style="34" customWidth="1"/>
    <col min="6141" max="6141" width="12.140625" style="34" customWidth="1"/>
    <col min="6142" max="6145" width="16.85546875" style="34" customWidth="1"/>
    <col min="6146" max="6146" width="16.140625" style="34" customWidth="1"/>
    <col min="6147" max="6385" width="9.140625" style="34"/>
    <col min="6386" max="6386" width="6.85546875" style="34" customWidth="1"/>
    <col min="6387" max="6387" width="10.7109375" style="34" customWidth="1"/>
    <col min="6388" max="6388" width="25.42578125" style="34" customWidth="1"/>
    <col min="6389" max="6389" width="26.7109375" style="34" customWidth="1"/>
    <col min="6390" max="6390" width="8" style="34" customWidth="1"/>
    <col min="6391" max="6391" width="35.42578125" style="34" customWidth="1"/>
    <col min="6392" max="6392" width="10" style="34" customWidth="1"/>
    <col min="6393" max="6393" width="10.28515625" style="34" customWidth="1"/>
    <col min="6394" max="6394" width="12.28515625" style="34" customWidth="1"/>
    <col min="6395" max="6395" width="14.140625" style="34" customWidth="1"/>
    <col min="6396" max="6396" width="28.85546875" style="34" customWidth="1"/>
    <col min="6397" max="6397" width="12.140625" style="34" customWidth="1"/>
    <col min="6398" max="6401" width="16.85546875" style="34" customWidth="1"/>
    <col min="6402" max="6402" width="16.140625" style="34" customWidth="1"/>
    <col min="6403" max="6641" width="9.140625" style="34"/>
    <col min="6642" max="6642" width="6.85546875" style="34" customWidth="1"/>
    <col min="6643" max="6643" width="10.7109375" style="34" customWidth="1"/>
    <col min="6644" max="6644" width="25.42578125" style="34" customWidth="1"/>
    <col min="6645" max="6645" width="26.7109375" style="34" customWidth="1"/>
    <col min="6646" max="6646" width="8" style="34" customWidth="1"/>
    <col min="6647" max="6647" width="35.42578125" style="34" customWidth="1"/>
    <col min="6648" max="6648" width="10" style="34" customWidth="1"/>
    <col min="6649" max="6649" width="10.28515625" style="34" customWidth="1"/>
    <col min="6650" max="6650" width="12.28515625" style="34" customWidth="1"/>
    <col min="6651" max="6651" width="14.140625" style="34" customWidth="1"/>
    <col min="6652" max="6652" width="28.85546875" style="34" customWidth="1"/>
    <col min="6653" max="6653" width="12.140625" style="34" customWidth="1"/>
    <col min="6654" max="6657" width="16.85546875" style="34" customWidth="1"/>
    <col min="6658" max="6658" width="16.140625" style="34" customWidth="1"/>
    <col min="6659" max="6897" width="9.140625" style="34"/>
    <col min="6898" max="6898" width="6.85546875" style="34" customWidth="1"/>
    <col min="6899" max="6899" width="10.7109375" style="34" customWidth="1"/>
    <col min="6900" max="6900" width="25.42578125" style="34" customWidth="1"/>
    <col min="6901" max="6901" width="26.7109375" style="34" customWidth="1"/>
    <col min="6902" max="6902" width="8" style="34" customWidth="1"/>
    <col min="6903" max="6903" width="35.42578125" style="34" customWidth="1"/>
    <col min="6904" max="6904" width="10" style="34" customWidth="1"/>
    <col min="6905" max="6905" width="10.28515625" style="34" customWidth="1"/>
    <col min="6906" max="6906" width="12.28515625" style="34" customWidth="1"/>
    <col min="6907" max="6907" width="14.140625" style="34" customWidth="1"/>
    <col min="6908" max="6908" width="28.85546875" style="34" customWidth="1"/>
    <col min="6909" max="6909" width="12.140625" style="34" customWidth="1"/>
    <col min="6910" max="6913" width="16.85546875" style="34" customWidth="1"/>
    <col min="6914" max="6914" width="16.140625" style="34" customWidth="1"/>
    <col min="6915" max="7153" width="9.140625" style="34"/>
    <col min="7154" max="7154" width="6.85546875" style="34" customWidth="1"/>
    <col min="7155" max="7155" width="10.7109375" style="34" customWidth="1"/>
    <col min="7156" max="7156" width="25.42578125" style="34" customWidth="1"/>
    <col min="7157" max="7157" width="26.7109375" style="34" customWidth="1"/>
    <col min="7158" max="7158" width="8" style="34" customWidth="1"/>
    <col min="7159" max="7159" width="35.42578125" style="34" customWidth="1"/>
    <col min="7160" max="7160" width="10" style="34" customWidth="1"/>
    <col min="7161" max="7161" width="10.28515625" style="34" customWidth="1"/>
    <col min="7162" max="7162" width="12.28515625" style="34" customWidth="1"/>
    <col min="7163" max="7163" width="14.140625" style="34" customWidth="1"/>
    <col min="7164" max="7164" width="28.85546875" style="34" customWidth="1"/>
    <col min="7165" max="7165" width="12.140625" style="34" customWidth="1"/>
    <col min="7166" max="7169" width="16.85546875" style="34" customWidth="1"/>
    <col min="7170" max="7170" width="16.140625" style="34" customWidth="1"/>
    <col min="7171" max="7409" width="9.140625" style="34"/>
    <col min="7410" max="7410" width="6.85546875" style="34" customWidth="1"/>
    <col min="7411" max="7411" width="10.7109375" style="34" customWidth="1"/>
    <col min="7412" max="7412" width="25.42578125" style="34" customWidth="1"/>
    <col min="7413" max="7413" width="26.7109375" style="34" customWidth="1"/>
    <col min="7414" max="7414" width="8" style="34" customWidth="1"/>
    <col min="7415" max="7415" width="35.42578125" style="34" customWidth="1"/>
    <col min="7416" max="7416" width="10" style="34" customWidth="1"/>
    <col min="7417" max="7417" width="10.28515625" style="34" customWidth="1"/>
    <col min="7418" max="7418" width="12.28515625" style="34" customWidth="1"/>
    <col min="7419" max="7419" width="14.140625" style="34" customWidth="1"/>
    <col min="7420" max="7420" width="28.85546875" style="34" customWidth="1"/>
    <col min="7421" max="7421" width="12.140625" style="34" customWidth="1"/>
    <col min="7422" max="7425" width="16.85546875" style="34" customWidth="1"/>
    <col min="7426" max="7426" width="16.140625" style="34" customWidth="1"/>
    <col min="7427" max="7665" width="9.140625" style="34"/>
    <col min="7666" max="7666" width="6.85546875" style="34" customWidth="1"/>
    <col min="7667" max="7667" width="10.7109375" style="34" customWidth="1"/>
    <col min="7668" max="7668" width="25.42578125" style="34" customWidth="1"/>
    <col min="7669" max="7669" width="26.7109375" style="34" customWidth="1"/>
    <col min="7670" max="7670" width="8" style="34" customWidth="1"/>
    <col min="7671" max="7671" width="35.42578125" style="34" customWidth="1"/>
    <col min="7672" max="7672" width="10" style="34" customWidth="1"/>
    <col min="7673" max="7673" width="10.28515625" style="34" customWidth="1"/>
    <col min="7674" max="7674" width="12.28515625" style="34" customWidth="1"/>
    <col min="7675" max="7675" width="14.140625" style="34" customWidth="1"/>
    <col min="7676" max="7676" width="28.85546875" style="34" customWidth="1"/>
    <col min="7677" max="7677" width="12.140625" style="34" customWidth="1"/>
    <col min="7678" max="7681" width="16.85546875" style="34" customWidth="1"/>
    <col min="7682" max="7682" width="16.140625" style="34" customWidth="1"/>
    <col min="7683" max="7921" width="9.140625" style="34"/>
    <col min="7922" max="7922" width="6.85546875" style="34" customWidth="1"/>
    <col min="7923" max="7923" width="10.7109375" style="34" customWidth="1"/>
    <col min="7924" max="7924" width="25.42578125" style="34" customWidth="1"/>
    <col min="7925" max="7925" width="26.7109375" style="34" customWidth="1"/>
    <col min="7926" max="7926" width="8" style="34" customWidth="1"/>
    <col min="7927" max="7927" width="35.42578125" style="34" customWidth="1"/>
    <col min="7928" max="7928" width="10" style="34" customWidth="1"/>
    <col min="7929" max="7929" width="10.28515625" style="34" customWidth="1"/>
    <col min="7930" max="7930" width="12.28515625" style="34" customWidth="1"/>
    <col min="7931" max="7931" width="14.140625" style="34" customWidth="1"/>
    <col min="7932" max="7932" width="28.85546875" style="34" customWidth="1"/>
    <col min="7933" max="7933" width="12.140625" style="34" customWidth="1"/>
    <col min="7934" max="7937" width="16.85546875" style="34" customWidth="1"/>
    <col min="7938" max="7938" width="16.140625" style="34" customWidth="1"/>
    <col min="7939" max="8177" width="9.140625" style="34"/>
    <col min="8178" max="8178" width="6.85546875" style="34" customWidth="1"/>
    <col min="8179" max="8179" width="10.7109375" style="34" customWidth="1"/>
    <col min="8180" max="8180" width="25.42578125" style="34" customWidth="1"/>
    <col min="8181" max="8181" width="26.7109375" style="34" customWidth="1"/>
    <col min="8182" max="8182" width="8" style="34" customWidth="1"/>
    <col min="8183" max="8183" width="35.42578125" style="34" customWidth="1"/>
    <col min="8184" max="8184" width="10" style="34" customWidth="1"/>
    <col min="8185" max="8185" width="10.28515625" style="34" customWidth="1"/>
    <col min="8186" max="8186" width="12.28515625" style="34" customWidth="1"/>
    <col min="8187" max="8187" width="14.140625" style="34" customWidth="1"/>
    <col min="8188" max="8188" width="28.85546875" style="34" customWidth="1"/>
    <col min="8189" max="8189" width="12.140625" style="34" customWidth="1"/>
    <col min="8190" max="8193" width="16.85546875" style="34" customWidth="1"/>
    <col min="8194" max="8194" width="16.140625" style="34" customWidth="1"/>
    <col min="8195" max="8433" width="9.140625" style="34"/>
    <col min="8434" max="8434" width="6.85546875" style="34" customWidth="1"/>
    <col min="8435" max="8435" width="10.7109375" style="34" customWidth="1"/>
    <col min="8436" max="8436" width="25.42578125" style="34" customWidth="1"/>
    <col min="8437" max="8437" width="26.7109375" style="34" customWidth="1"/>
    <col min="8438" max="8438" width="8" style="34" customWidth="1"/>
    <col min="8439" max="8439" width="35.42578125" style="34" customWidth="1"/>
    <col min="8440" max="8440" width="10" style="34" customWidth="1"/>
    <col min="8441" max="8441" width="10.28515625" style="34" customWidth="1"/>
    <col min="8442" max="8442" width="12.28515625" style="34" customWidth="1"/>
    <col min="8443" max="8443" width="14.140625" style="34" customWidth="1"/>
    <col min="8444" max="8444" width="28.85546875" style="34" customWidth="1"/>
    <col min="8445" max="8445" width="12.140625" style="34" customWidth="1"/>
    <col min="8446" max="8449" width="16.85546875" style="34" customWidth="1"/>
    <col min="8450" max="8450" width="16.140625" style="34" customWidth="1"/>
    <col min="8451" max="8689" width="9.140625" style="34"/>
    <col min="8690" max="8690" width="6.85546875" style="34" customWidth="1"/>
    <col min="8691" max="8691" width="10.7109375" style="34" customWidth="1"/>
    <col min="8692" max="8692" width="25.42578125" style="34" customWidth="1"/>
    <col min="8693" max="8693" width="26.7109375" style="34" customWidth="1"/>
    <col min="8694" max="8694" width="8" style="34" customWidth="1"/>
    <col min="8695" max="8695" width="35.42578125" style="34" customWidth="1"/>
    <col min="8696" max="8696" width="10" style="34" customWidth="1"/>
    <col min="8697" max="8697" width="10.28515625" style="34" customWidth="1"/>
    <col min="8698" max="8698" width="12.28515625" style="34" customWidth="1"/>
    <col min="8699" max="8699" width="14.140625" style="34" customWidth="1"/>
    <col min="8700" max="8700" width="28.85546875" style="34" customWidth="1"/>
    <col min="8701" max="8701" width="12.140625" style="34" customWidth="1"/>
    <col min="8702" max="8705" width="16.85546875" style="34" customWidth="1"/>
    <col min="8706" max="8706" width="16.140625" style="34" customWidth="1"/>
    <col min="8707" max="8945" width="9.140625" style="34"/>
    <col min="8946" max="8946" width="6.85546875" style="34" customWidth="1"/>
    <col min="8947" max="8947" width="10.7109375" style="34" customWidth="1"/>
    <col min="8948" max="8948" width="25.42578125" style="34" customWidth="1"/>
    <col min="8949" max="8949" width="26.7109375" style="34" customWidth="1"/>
    <col min="8950" max="8950" width="8" style="34" customWidth="1"/>
    <col min="8951" max="8951" width="35.42578125" style="34" customWidth="1"/>
    <col min="8952" max="8952" width="10" style="34" customWidth="1"/>
    <col min="8953" max="8953" width="10.28515625" style="34" customWidth="1"/>
    <col min="8954" max="8954" width="12.28515625" style="34" customWidth="1"/>
    <col min="8955" max="8955" width="14.140625" style="34" customWidth="1"/>
    <col min="8956" max="8956" width="28.85546875" style="34" customWidth="1"/>
    <col min="8957" max="8957" width="12.140625" style="34" customWidth="1"/>
    <col min="8958" max="8961" width="16.85546875" style="34" customWidth="1"/>
    <col min="8962" max="8962" width="16.140625" style="34" customWidth="1"/>
    <col min="8963" max="9201" width="9.140625" style="34"/>
    <col min="9202" max="9202" width="6.85546875" style="34" customWidth="1"/>
    <col min="9203" max="9203" width="10.7109375" style="34" customWidth="1"/>
    <col min="9204" max="9204" width="25.42578125" style="34" customWidth="1"/>
    <col min="9205" max="9205" width="26.7109375" style="34" customWidth="1"/>
    <col min="9206" max="9206" width="8" style="34" customWidth="1"/>
    <col min="9207" max="9207" width="35.42578125" style="34" customWidth="1"/>
    <col min="9208" max="9208" width="10" style="34" customWidth="1"/>
    <col min="9209" max="9209" width="10.28515625" style="34" customWidth="1"/>
    <col min="9210" max="9210" width="12.28515625" style="34" customWidth="1"/>
    <col min="9211" max="9211" width="14.140625" style="34" customWidth="1"/>
    <col min="9212" max="9212" width="28.85546875" style="34" customWidth="1"/>
    <col min="9213" max="9213" width="12.140625" style="34" customWidth="1"/>
    <col min="9214" max="9217" width="16.85546875" style="34" customWidth="1"/>
    <col min="9218" max="9218" width="16.140625" style="34" customWidth="1"/>
    <col min="9219" max="9457" width="9.140625" style="34"/>
    <col min="9458" max="9458" width="6.85546875" style="34" customWidth="1"/>
    <col min="9459" max="9459" width="10.7109375" style="34" customWidth="1"/>
    <col min="9460" max="9460" width="25.42578125" style="34" customWidth="1"/>
    <col min="9461" max="9461" width="26.7109375" style="34" customWidth="1"/>
    <col min="9462" max="9462" width="8" style="34" customWidth="1"/>
    <col min="9463" max="9463" width="35.42578125" style="34" customWidth="1"/>
    <col min="9464" max="9464" width="10" style="34" customWidth="1"/>
    <col min="9465" max="9465" width="10.28515625" style="34" customWidth="1"/>
    <col min="9466" max="9466" width="12.28515625" style="34" customWidth="1"/>
    <col min="9467" max="9467" width="14.140625" style="34" customWidth="1"/>
    <col min="9468" max="9468" width="28.85546875" style="34" customWidth="1"/>
    <col min="9469" max="9469" width="12.140625" style="34" customWidth="1"/>
    <col min="9470" max="9473" width="16.85546875" style="34" customWidth="1"/>
    <col min="9474" max="9474" width="16.140625" style="34" customWidth="1"/>
    <col min="9475" max="9713" width="9.140625" style="34"/>
    <col min="9714" max="9714" width="6.85546875" style="34" customWidth="1"/>
    <col min="9715" max="9715" width="10.7109375" style="34" customWidth="1"/>
    <col min="9716" max="9716" width="25.42578125" style="34" customWidth="1"/>
    <col min="9717" max="9717" width="26.7109375" style="34" customWidth="1"/>
    <col min="9718" max="9718" width="8" style="34" customWidth="1"/>
    <col min="9719" max="9719" width="35.42578125" style="34" customWidth="1"/>
    <col min="9720" max="9720" width="10" style="34" customWidth="1"/>
    <col min="9721" max="9721" width="10.28515625" style="34" customWidth="1"/>
    <col min="9722" max="9722" width="12.28515625" style="34" customWidth="1"/>
    <col min="9723" max="9723" width="14.140625" style="34" customWidth="1"/>
    <col min="9724" max="9724" width="28.85546875" style="34" customWidth="1"/>
    <col min="9725" max="9725" width="12.140625" style="34" customWidth="1"/>
    <col min="9726" max="9729" width="16.85546875" style="34" customWidth="1"/>
    <col min="9730" max="9730" width="16.140625" style="34" customWidth="1"/>
    <col min="9731" max="9969" width="9.140625" style="34"/>
    <col min="9970" max="9970" width="6.85546875" style="34" customWidth="1"/>
    <col min="9971" max="9971" width="10.7109375" style="34" customWidth="1"/>
    <col min="9972" max="9972" width="25.42578125" style="34" customWidth="1"/>
    <col min="9973" max="9973" width="26.7109375" style="34" customWidth="1"/>
    <col min="9974" max="9974" width="8" style="34" customWidth="1"/>
    <col min="9975" max="9975" width="35.42578125" style="34" customWidth="1"/>
    <col min="9976" max="9976" width="10" style="34" customWidth="1"/>
    <col min="9977" max="9977" width="10.28515625" style="34" customWidth="1"/>
    <col min="9978" max="9978" width="12.28515625" style="34" customWidth="1"/>
    <col min="9979" max="9979" width="14.140625" style="34" customWidth="1"/>
    <col min="9980" max="9980" width="28.85546875" style="34" customWidth="1"/>
    <col min="9981" max="9981" width="12.140625" style="34" customWidth="1"/>
    <col min="9982" max="9985" width="16.85546875" style="34" customWidth="1"/>
    <col min="9986" max="9986" width="16.140625" style="34" customWidth="1"/>
    <col min="9987" max="10225" width="9.140625" style="34"/>
    <col min="10226" max="10226" width="6.85546875" style="34" customWidth="1"/>
    <col min="10227" max="10227" width="10.7109375" style="34" customWidth="1"/>
    <col min="10228" max="10228" width="25.42578125" style="34" customWidth="1"/>
    <col min="10229" max="10229" width="26.7109375" style="34" customWidth="1"/>
    <col min="10230" max="10230" width="8" style="34" customWidth="1"/>
    <col min="10231" max="10231" width="35.42578125" style="34" customWidth="1"/>
    <col min="10232" max="10232" width="10" style="34" customWidth="1"/>
    <col min="10233" max="10233" width="10.28515625" style="34" customWidth="1"/>
    <col min="10234" max="10234" width="12.28515625" style="34" customWidth="1"/>
    <col min="10235" max="10235" width="14.140625" style="34" customWidth="1"/>
    <col min="10236" max="10236" width="28.85546875" style="34" customWidth="1"/>
    <col min="10237" max="10237" width="12.140625" style="34" customWidth="1"/>
    <col min="10238" max="10241" width="16.85546875" style="34" customWidth="1"/>
    <col min="10242" max="10242" width="16.140625" style="34" customWidth="1"/>
    <col min="10243" max="10481" width="9.140625" style="34"/>
    <col min="10482" max="10482" width="6.85546875" style="34" customWidth="1"/>
    <col min="10483" max="10483" width="10.7109375" style="34" customWidth="1"/>
    <col min="10484" max="10484" width="25.42578125" style="34" customWidth="1"/>
    <col min="10485" max="10485" width="26.7109375" style="34" customWidth="1"/>
    <col min="10486" max="10486" width="8" style="34" customWidth="1"/>
    <col min="10487" max="10487" width="35.42578125" style="34" customWidth="1"/>
    <col min="10488" max="10488" width="10" style="34" customWidth="1"/>
    <col min="10489" max="10489" width="10.28515625" style="34" customWidth="1"/>
    <col min="10490" max="10490" width="12.28515625" style="34" customWidth="1"/>
    <col min="10491" max="10491" width="14.140625" style="34" customWidth="1"/>
    <col min="10492" max="10492" width="28.85546875" style="34" customWidth="1"/>
    <col min="10493" max="10493" width="12.140625" style="34" customWidth="1"/>
    <col min="10494" max="10497" width="16.85546875" style="34" customWidth="1"/>
    <col min="10498" max="10498" width="16.140625" style="34" customWidth="1"/>
    <col min="10499" max="10737" width="9.140625" style="34"/>
    <col min="10738" max="10738" width="6.85546875" style="34" customWidth="1"/>
    <col min="10739" max="10739" width="10.7109375" style="34" customWidth="1"/>
    <col min="10740" max="10740" width="25.42578125" style="34" customWidth="1"/>
    <col min="10741" max="10741" width="26.7109375" style="34" customWidth="1"/>
    <col min="10742" max="10742" width="8" style="34" customWidth="1"/>
    <col min="10743" max="10743" width="35.42578125" style="34" customWidth="1"/>
    <col min="10744" max="10744" width="10" style="34" customWidth="1"/>
    <col min="10745" max="10745" width="10.28515625" style="34" customWidth="1"/>
    <col min="10746" max="10746" width="12.28515625" style="34" customWidth="1"/>
    <col min="10747" max="10747" width="14.140625" style="34" customWidth="1"/>
    <col min="10748" max="10748" width="28.85546875" style="34" customWidth="1"/>
    <col min="10749" max="10749" width="12.140625" style="34" customWidth="1"/>
    <col min="10750" max="10753" width="16.85546875" style="34" customWidth="1"/>
    <col min="10754" max="10754" width="16.140625" style="34" customWidth="1"/>
    <col min="10755" max="10993" width="9.140625" style="34"/>
    <col min="10994" max="10994" width="6.85546875" style="34" customWidth="1"/>
    <col min="10995" max="10995" width="10.7109375" style="34" customWidth="1"/>
    <col min="10996" max="10996" width="25.42578125" style="34" customWidth="1"/>
    <col min="10997" max="10997" width="26.7109375" style="34" customWidth="1"/>
    <col min="10998" max="10998" width="8" style="34" customWidth="1"/>
    <col min="10999" max="10999" width="35.42578125" style="34" customWidth="1"/>
    <col min="11000" max="11000" width="10" style="34" customWidth="1"/>
    <col min="11001" max="11001" width="10.28515625" style="34" customWidth="1"/>
    <col min="11002" max="11002" width="12.28515625" style="34" customWidth="1"/>
    <col min="11003" max="11003" width="14.140625" style="34" customWidth="1"/>
    <col min="11004" max="11004" width="28.85546875" style="34" customWidth="1"/>
    <col min="11005" max="11005" width="12.140625" style="34" customWidth="1"/>
    <col min="11006" max="11009" width="16.85546875" style="34" customWidth="1"/>
    <col min="11010" max="11010" width="16.140625" style="34" customWidth="1"/>
    <col min="11011" max="11249" width="9.140625" style="34"/>
    <col min="11250" max="11250" width="6.85546875" style="34" customWidth="1"/>
    <col min="11251" max="11251" width="10.7109375" style="34" customWidth="1"/>
    <col min="11252" max="11252" width="25.42578125" style="34" customWidth="1"/>
    <col min="11253" max="11253" width="26.7109375" style="34" customWidth="1"/>
    <col min="11254" max="11254" width="8" style="34" customWidth="1"/>
    <col min="11255" max="11255" width="35.42578125" style="34" customWidth="1"/>
    <col min="11256" max="11256" width="10" style="34" customWidth="1"/>
    <col min="11257" max="11257" width="10.28515625" style="34" customWidth="1"/>
    <col min="11258" max="11258" width="12.28515625" style="34" customWidth="1"/>
    <col min="11259" max="11259" width="14.140625" style="34" customWidth="1"/>
    <col min="11260" max="11260" width="28.85546875" style="34" customWidth="1"/>
    <col min="11261" max="11261" width="12.140625" style="34" customWidth="1"/>
    <col min="11262" max="11265" width="16.85546875" style="34" customWidth="1"/>
    <col min="11266" max="11266" width="16.140625" style="34" customWidth="1"/>
    <col min="11267" max="11505" width="9.140625" style="34"/>
    <col min="11506" max="11506" width="6.85546875" style="34" customWidth="1"/>
    <col min="11507" max="11507" width="10.7109375" style="34" customWidth="1"/>
    <col min="11508" max="11508" width="25.42578125" style="34" customWidth="1"/>
    <col min="11509" max="11509" width="26.7109375" style="34" customWidth="1"/>
    <col min="11510" max="11510" width="8" style="34" customWidth="1"/>
    <col min="11511" max="11511" width="35.42578125" style="34" customWidth="1"/>
    <col min="11512" max="11512" width="10" style="34" customWidth="1"/>
    <col min="11513" max="11513" width="10.28515625" style="34" customWidth="1"/>
    <col min="11514" max="11514" width="12.28515625" style="34" customWidth="1"/>
    <col min="11515" max="11515" width="14.140625" style="34" customWidth="1"/>
    <col min="11516" max="11516" width="28.85546875" style="34" customWidth="1"/>
    <col min="11517" max="11517" width="12.140625" style="34" customWidth="1"/>
    <col min="11518" max="11521" width="16.85546875" style="34" customWidth="1"/>
    <col min="11522" max="11522" width="16.140625" style="34" customWidth="1"/>
    <col min="11523" max="11761" width="9.140625" style="34"/>
    <col min="11762" max="11762" width="6.85546875" style="34" customWidth="1"/>
    <col min="11763" max="11763" width="10.7109375" style="34" customWidth="1"/>
    <col min="11764" max="11764" width="25.42578125" style="34" customWidth="1"/>
    <col min="11765" max="11765" width="26.7109375" style="34" customWidth="1"/>
    <col min="11766" max="11766" width="8" style="34" customWidth="1"/>
    <col min="11767" max="11767" width="35.42578125" style="34" customWidth="1"/>
    <col min="11768" max="11768" width="10" style="34" customWidth="1"/>
    <col min="11769" max="11769" width="10.28515625" style="34" customWidth="1"/>
    <col min="11770" max="11770" width="12.28515625" style="34" customWidth="1"/>
    <col min="11771" max="11771" width="14.140625" style="34" customWidth="1"/>
    <col min="11772" max="11772" width="28.85546875" style="34" customWidth="1"/>
    <col min="11773" max="11773" width="12.140625" style="34" customWidth="1"/>
    <col min="11774" max="11777" width="16.85546875" style="34" customWidth="1"/>
    <col min="11778" max="11778" width="16.140625" style="34" customWidth="1"/>
    <col min="11779" max="12017" width="9.140625" style="34"/>
    <col min="12018" max="12018" width="6.85546875" style="34" customWidth="1"/>
    <col min="12019" max="12019" width="10.7109375" style="34" customWidth="1"/>
    <col min="12020" max="12020" width="25.42578125" style="34" customWidth="1"/>
    <col min="12021" max="12021" width="26.7109375" style="34" customWidth="1"/>
    <col min="12022" max="12022" width="8" style="34" customWidth="1"/>
    <col min="12023" max="12023" width="35.42578125" style="34" customWidth="1"/>
    <col min="12024" max="12024" width="10" style="34" customWidth="1"/>
    <col min="12025" max="12025" width="10.28515625" style="34" customWidth="1"/>
    <col min="12026" max="12026" width="12.28515625" style="34" customWidth="1"/>
    <col min="12027" max="12027" width="14.140625" style="34" customWidth="1"/>
    <col min="12028" max="12028" width="28.85546875" style="34" customWidth="1"/>
    <col min="12029" max="12029" width="12.140625" style="34" customWidth="1"/>
    <col min="12030" max="12033" width="16.85546875" style="34" customWidth="1"/>
    <col min="12034" max="12034" width="16.140625" style="34" customWidth="1"/>
    <col min="12035" max="12273" width="9.140625" style="34"/>
    <col min="12274" max="12274" width="6.85546875" style="34" customWidth="1"/>
    <col min="12275" max="12275" width="10.7109375" style="34" customWidth="1"/>
    <col min="12276" max="12276" width="25.42578125" style="34" customWidth="1"/>
    <col min="12277" max="12277" width="26.7109375" style="34" customWidth="1"/>
    <col min="12278" max="12278" width="8" style="34" customWidth="1"/>
    <col min="12279" max="12279" width="35.42578125" style="34" customWidth="1"/>
    <col min="12280" max="12280" width="10" style="34" customWidth="1"/>
    <col min="12281" max="12281" width="10.28515625" style="34" customWidth="1"/>
    <col min="12282" max="12282" width="12.28515625" style="34" customWidth="1"/>
    <col min="12283" max="12283" width="14.140625" style="34" customWidth="1"/>
    <col min="12284" max="12284" width="28.85546875" style="34" customWidth="1"/>
    <col min="12285" max="12285" width="12.140625" style="34" customWidth="1"/>
    <col min="12286" max="12289" width="16.85546875" style="34" customWidth="1"/>
    <col min="12290" max="12290" width="16.140625" style="34" customWidth="1"/>
    <col min="12291" max="12529" width="9.140625" style="34"/>
    <col min="12530" max="12530" width="6.85546875" style="34" customWidth="1"/>
    <col min="12531" max="12531" width="10.7109375" style="34" customWidth="1"/>
    <col min="12532" max="12532" width="25.42578125" style="34" customWidth="1"/>
    <col min="12533" max="12533" width="26.7109375" style="34" customWidth="1"/>
    <col min="12534" max="12534" width="8" style="34" customWidth="1"/>
    <col min="12535" max="12535" width="35.42578125" style="34" customWidth="1"/>
    <col min="12536" max="12536" width="10" style="34" customWidth="1"/>
    <col min="12537" max="12537" width="10.28515625" style="34" customWidth="1"/>
    <col min="12538" max="12538" width="12.28515625" style="34" customWidth="1"/>
    <col min="12539" max="12539" width="14.140625" style="34" customWidth="1"/>
    <col min="12540" max="12540" width="28.85546875" style="34" customWidth="1"/>
    <col min="12541" max="12541" width="12.140625" style="34" customWidth="1"/>
    <col min="12542" max="12545" width="16.85546875" style="34" customWidth="1"/>
    <col min="12546" max="12546" width="16.140625" style="34" customWidth="1"/>
    <col min="12547" max="12785" width="9.140625" style="34"/>
    <col min="12786" max="12786" width="6.85546875" style="34" customWidth="1"/>
    <col min="12787" max="12787" width="10.7109375" style="34" customWidth="1"/>
    <col min="12788" max="12788" width="25.42578125" style="34" customWidth="1"/>
    <col min="12789" max="12789" width="26.7109375" style="34" customWidth="1"/>
    <col min="12790" max="12790" width="8" style="34" customWidth="1"/>
    <col min="12791" max="12791" width="35.42578125" style="34" customWidth="1"/>
    <col min="12792" max="12792" width="10" style="34" customWidth="1"/>
    <col min="12793" max="12793" width="10.28515625" style="34" customWidth="1"/>
    <col min="12794" max="12794" width="12.28515625" style="34" customWidth="1"/>
    <col min="12795" max="12795" width="14.140625" style="34" customWidth="1"/>
    <col min="12796" max="12796" width="28.85546875" style="34" customWidth="1"/>
    <col min="12797" max="12797" width="12.140625" style="34" customWidth="1"/>
    <col min="12798" max="12801" width="16.85546875" style="34" customWidth="1"/>
    <col min="12802" max="12802" width="16.140625" style="34" customWidth="1"/>
    <col min="12803" max="13041" width="9.140625" style="34"/>
    <col min="13042" max="13042" width="6.85546875" style="34" customWidth="1"/>
    <col min="13043" max="13043" width="10.7109375" style="34" customWidth="1"/>
    <col min="13044" max="13044" width="25.42578125" style="34" customWidth="1"/>
    <col min="13045" max="13045" width="26.7109375" style="34" customWidth="1"/>
    <col min="13046" max="13046" width="8" style="34" customWidth="1"/>
    <col min="13047" max="13047" width="35.42578125" style="34" customWidth="1"/>
    <col min="13048" max="13048" width="10" style="34" customWidth="1"/>
    <col min="13049" max="13049" width="10.28515625" style="34" customWidth="1"/>
    <col min="13050" max="13050" width="12.28515625" style="34" customWidth="1"/>
    <col min="13051" max="13051" width="14.140625" style="34" customWidth="1"/>
    <col min="13052" max="13052" width="28.85546875" style="34" customWidth="1"/>
    <col min="13053" max="13053" width="12.140625" style="34" customWidth="1"/>
    <col min="13054" max="13057" width="16.85546875" style="34" customWidth="1"/>
    <col min="13058" max="13058" width="16.140625" style="34" customWidth="1"/>
    <col min="13059" max="13297" width="9.140625" style="34"/>
    <col min="13298" max="13298" width="6.85546875" style="34" customWidth="1"/>
    <col min="13299" max="13299" width="10.7109375" style="34" customWidth="1"/>
    <col min="13300" max="13300" width="25.42578125" style="34" customWidth="1"/>
    <col min="13301" max="13301" width="26.7109375" style="34" customWidth="1"/>
    <col min="13302" max="13302" width="8" style="34" customWidth="1"/>
    <col min="13303" max="13303" width="35.42578125" style="34" customWidth="1"/>
    <col min="13304" max="13304" width="10" style="34" customWidth="1"/>
    <col min="13305" max="13305" width="10.28515625" style="34" customWidth="1"/>
    <col min="13306" max="13306" width="12.28515625" style="34" customWidth="1"/>
    <col min="13307" max="13307" width="14.140625" style="34" customWidth="1"/>
    <col min="13308" max="13308" width="28.85546875" style="34" customWidth="1"/>
    <col min="13309" max="13309" width="12.140625" style="34" customWidth="1"/>
    <col min="13310" max="13313" width="16.85546875" style="34" customWidth="1"/>
    <col min="13314" max="13314" width="16.140625" style="34" customWidth="1"/>
    <col min="13315" max="13553" width="9.140625" style="34"/>
    <col min="13554" max="13554" width="6.85546875" style="34" customWidth="1"/>
    <col min="13555" max="13555" width="10.7109375" style="34" customWidth="1"/>
    <col min="13556" max="13556" width="25.42578125" style="34" customWidth="1"/>
    <col min="13557" max="13557" width="26.7109375" style="34" customWidth="1"/>
    <col min="13558" max="13558" width="8" style="34" customWidth="1"/>
    <col min="13559" max="13559" width="35.42578125" style="34" customWidth="1"/>
    <col min="13560" max="13560" width="10" style="34" customWidth="1"/>
    <col min="13561" max="13561" width="10.28515625" style="34" customWidth="1"/>
    <col min="13562" max="13562" width="12.28515625" style="34" customWidth="1"/>
    <col min="13563" max="13563" width="14.140625" style="34" customWidth="1"/>
    <col min="13564" max="13564" width="28.85546875" style="34" customWidth="1"/>
    <col min="13565" max="13565" width="12.140625" style="34" customWidth="1"/>
    <col min="13566" max="13569" width="16.85546875" style="34" customWidth="1"/>
    <col min="13570" max="13570" width="16.140625" style="34" customWidth="1"/>
    <col min="13571" max="13809" width="9.140625" style="34"/>
    <col min="13810" max="13810" width="6.85546875" style="34" customWidth="1"/>
    <col min="13811" max="13811" width="10.7109375" style="34" customWidth="1"/>
    <col min="13812" max="13812" width="25.42578125" style="34" customWidth="1"/>
    <col min="13813" max="13813" width="26.7109375" style="34" customWidth="1"/>
    <col min="13814" max="13814" width="8" style="34" customWidth="1"/>
    <col min="13815" max="13815" width="35.42578125" style="34" customWidth="1"/>
    <col min="13816" max="13816" width="10" style="34" customWidth="1"/>
    <col min="13817" max="13817" width="10.28515625" style="34" customWidth="1"/>
    <col min="13818" max="13818" width="12.28515625" style="34" customWidth="1"/>
    <col min="13819" max="13819" width="14.140625" style="34" customWidth="1"/>
    <col min="13820" max="13820" width="28.85546875" style="34" customWidth="1"/>
    <col min="13821" max="13821" width="12.140625" style="34" customWidth="1"/>
    <col min="13822" max="13825" width="16.85546875" style="34" customWidth="1"/>
    <col min="13826" max="13826" width="16.140625" style="34" customWidth="1"/>
    <col min="13827" max="14065" width="9.140625" style="34"/>
    <col min="14066" max="14066" width="6.85546875" style="34" customWidth="1"/>
    <col min="14067" max="14067" width="10.7109375" style="34" customWidth="1"/>
    <col min="14068" max="14068" width="25.42578125" style="34" customWidth="1"/>
    <col min="14069" max="14069" width="26.7109375" style="34" customWidth="1"/>
    <col min="14070" max="14070" width="8" style="34" customWidth="1"/>
    <col min="14071" max="14071" width="35.42578125" style="34" customWidth="1"/>
    <col min="14072" max="14072" width="10" style="34" customWidth="1"/>
    <col min="14073" max="14073" width="10.28515625" style="34" customWidth="1"/>
    <col min="14074" max="14074" width="12.28515625" style="34" customWidth="1"/>
    <col min="14075" max="14075" width="14.140625" style="34" customWidth="1"/>
    <col min="14076" max="14076" width="28.85546875" style="34" customWidth="1"/>
    <col min="14077" max="14077" width="12.140625" style="34" customWidth="1"/>
    <col min="14078" max="14081" width="16.85546875" style="34" customWidth="1"/>
    <col min="14082" max="14082" width="16.140625" style="34" customWidth="1"/>
    <col min="14083" max="14321" width="9.140625" style="34"/>
    <col min="14322" max="14322" width="6.85546875" style="34" customWidth="1"/>
    <col min="14323" max="14323" width="10.7109375" style="34" customWidth="1"/>
    <col min="14324" max="14324" width="25.42578125" style="34" customWidth="1"/>
    <col min="14325" max="14325" width="26.7109375" style="34" customWidth="1"/>
    <col min="14326" max="14326" width="8" style="34" customWidth="1"/>
    <col min="14327" max="14327" width="35.42578125" style="34" customWidth="1"/>
    <col min="14328" max="14328" width="10" style="34" customWidth="1"/>
    <col min="14329" max="14329" width="10.28515625" style="34" customWidth="1"/>
    <col min="14330" max="14330" width="12.28515625" style="34" customWidth="1"/>
    <col min="14331" max="14331" width="14.140625" style="34" customWidth="1"/>
    <col min="14332" max="14332" width="28.85546875" style="34" customWidth="1"/>
    <col min="14333" max="14333" width="12.140625" style="34" customWidth="1"/>
    <col min="14334" max="14337" width="16.85546875" style="34" customWidth="1"/>
    <col min="14338" max="14338" width="16.140625" style="34" customWidth="1"/>
    <col min="14339" max="14577" width="9.140625" style="34"/>
    <col min="14578" max="14578" width="6.85546875" style="34" customWidth="1"/>
    <col min="14579" max="14579" width="10.7109375" style="34" customWidth="1"/>
    <col min="14580" max="14580" width="25.42578125" style="34" customWidth="1"/>
    <col min="14581" max="14581" width="26.7109375" style="34" customWidth="1"/>
    <col min="14582" max="14582" width="8" style="34" customWidth="1"/>
    <col min="14583" max="14583" width="35.42578125" style="34" customWidth="1"/>
    <col min="14584" max="14584" width="10" style="34" customWidth="1"/>
    <col min="14585" max="14585" width="10.28515625" style="34" customWidth="1"/>
    <col min="14586" max="14586" width="12.28515625" style="34" customWidth="1"/>
    <col min="14587" max="14587" width="14.140625" style="34" customWidth="1"/>
    <col min="14588" max="14588" width="28.85546875" style="34" customWidth="1"/>
    <col min="14589" max="14589" width="12.140625" style="34" customWidth="1"/>
    <col min="14590" max="14593" width="16.85546875" style="34" customWidth="1"/>
    <col min="14594" max="14594" width="16.140625" style="34" customWidth="1"/>
    <col min="14595" max="14833" width="9.140625" style="34"/>
    <col min="14834" max="14834" width="6.85546875" style="34" customWidth="1"/>
    <col min="14835" max="14835" width="10.7109375" style="34" customWidth="1"/>
    <col min="14836" max="14836" width="25.42578125" style="34" customWidth="1"/>
    <col min="14837" max="14837" width="26.7109375" style="34" customWidth="1"/>
    <col min="14838" max="14838" width="8" style="34" customWidth="1"/>
    <col min="14839" max="14839" width="35.42578125" style="34" customWidth="1"/>
    <col min="14840" max="14840" width="10" style="34" customWidth="1"/>
    <col min="14841" max="14841" width="10.28515625" style="34" customWidth="1"/>
    <col min="14842" max="14842" width="12.28515625" style="34" customWidth="1"/>
    <col min="14843" max="14843" width="14.140625" style="34" customWidth="1"/>
    <col min="14844" max="14844" width="28.85546875" style="34" customWidth="1"/>
    <col min="14845" max="14845" width="12.140625" style="34" customWidth="1"/>
    <col min="14846" max="14849" width="16.85546875" style="34" customWidth="1"/>
    <col min="14850" max="14850" width="16.140625" style="34" customWidth="1"/>
    <col min="14851" max="15089" width="9.140625" style="34"/>
    <col min="15090" max="15090" width="6.85546875" style="34" customWidth="1"/>
    <col min="15091" max="15091" width="10.7109375" style="34" customWidth="1"/>
    <col min="15092" max="15092" width="25.42578125" style="34" customWidth="1"/>
    <col min="15093" max="15093" width="26.7109375" style="34" customWidth="1"/>
    <col min="15094" max="15094" width="8" style="34" customWidth="1"/>
    <col min="15095" max="15095" width="35.42578125" style="34" customWidth="1"/>
    <col min="15096" max="15096" width="10" style="34" customWidth="1"/>
    <col min="15097" max="15097" width="10.28515625" style="34" customWidth="1"/>
    <col min="15098" max="15098" width="12.28515625" style="34" customWidth="1"/>
    <col min="15099" max="15099" width="14.140625" style="34" customWidth="1"/>
    <col min="15100" max="15100" width="28.85546875" style="34" customWidth="1"/>
    <col min="15101" max="15101" width="12.140625" style="34" customWidth="1"/>
    <col min="15102" max="15105" width="16.85546875" style="34" customWidth="1"/>
    <col min="15106" max="15106" width="16.140625" style="34" customWidth="1"/>
    <col min="15107" max="15345" width="9.140625" style="34"/>
    <col min="15346" max="15346" width="6.85546875" style="34" customWidth="1"/>
    <col min="15347" max="15347" width="10.7109375" style="34" customWidth="1"/>
    <col min="15348" max="15348" width="25.42578125" style="34" customWidth="1"/>
    <col min="15349" max="15349" width="26.7109375" style="34" customWidth="1"/>
    <col min="15350" max="15350" width="8" style="34" customWidth="1"/>
    <col min="15351" max="15351" width="35.42578125" style="34" customWidth="1"/>
    <col min="15352" max="15352" width="10" style="34" customWidth="1"/>
    <col min="15353" max="15353" width="10.28515625" style="34" customWidth="1"/>
    <col min="15354" max="15354" width="12.28515625" style="34" customWidth="1"/>
    <col min="15355" max="15355" width="14.140625" style="34" customWidth="1"/>
    <col min="15356" max="15356" width="28.85546875" style="34" customWidth="1"/>
    <col min="15357" max="15357" width="12.140625" style="34" customWidth="1"/>
    <col min="15358" max="15361" width="16.85546875" style="34" customWidth="1"/>
    <col min="15362" max="15362" width="16.140625" style="34" customWidth="1"/>
    <col min="15363" max="15601" width="9.140625" style="34"/>
    <col min="15602" max="15602" width="6.85546875" style="34" customWidth="1"/>
    <col min="15603" max="15603" width="10.7109375" style="34" customWidth="1"/>
    <col min="15604" max="15604" width="25.42578125" style="34" customWidth="1"/>
    <col min="15605" max="15605" width="26.7109375" style="34" customWidth="1"/>
    <col min="15606" max="15606" width="8" style="34" customWidth="1"/>
    <col min="15607" max="15607" width="35.42578125" style="34" customWidth="1"/>
    <col min="15608" max="15608" width="10" style="34" customWidth="1"/>
    <col min="15609" max="15609" width="10.28515625" style="34" customWidth="1"/>
    <col min="15610" max="15610" width="12.28515625" style="34" customWidth="1"/>
    <col min="15611" max="15611" width="14.140625" style="34" customWidth="1"/>
    <col min="15612" max="15612" width="28.85546875" style="34" customWidth="1"/>
    <col min="15613" max="15613" width="12.140625" style="34" customWidth="1"/>
    <col min="15614" max="15617" width="16.85546875" style="34" customWidth="1"/>
    <col min="15618" max="15618" width="16.140625" style="34" customWidth="1"/>
    <col min="15619" max="15857" width="9.140625" style="34"/>
    <col min="15858" max="15858" width="6.85546875" style="34" customWidth="1"/>
    <col min="15859" max="15859" width="10.7109375" style="34" customWidth="1"/>
    <col min="15860" max="15860" width="25.42578125" style="34" customWidth="1"/>
    <col min="15861" max="15861" width="26.7109375" style="34" customWidth="1"/>
    <col min="15862" max="15862" width="8" style="34" customWidth="1"/>
    <col min="15863" max="15863" width="35.42578125" style="34" customWidth="1"/>
    <col min="15864" max="15864" width="10" style="34" customWidth="1"/>
    <col min="15865" max="15865" width="10.28515625" style="34" customWidth="1"/>
    <col min="15866" max="15866" width="12.28515625" style="34" customWidth="1"/>
    <col min="15867" max="15867" width="14.140625" style="34" customWidth="1"/>
    <col min="15868" max="15868" width="28.85546875" style="34" customWidth="1"/>
    <col min="15869" max="15869" width="12.140625" style="34" customWidth="1"/>
    <col min="15870" max="15873" width="16.85546875" style="34" customWidth="1"/>
    <col min="15874" max="15874" width="16.140625" style="34" customWidth="1"/>
    <col min="15875" max="16113" width="9.140625" style="34"/>
    <col min="16114" max="16114" width="6.85546875" style="34" customWidth="1"/>
    <col min="16115" max="16115" width="10.7109375" style="34" customWidth="1"/>
    <col min="16116" max="16116" width="25.42578125" style="34" customWidth="1"/>
    <col min="16117" max="16117" width="26.7109375" style="34" customWidth="1"/>
    <col min="16118" max="16118" width="8" style="34" customWidth="1"/>
    <col min="16119" max="16119" width="35.42578125" style="34" customWidth="1"/>
    <col min="16120" max="16120" width="10" style="34" customWidth="1"/>
    <col min="16121" max="16121" width="10.28515625" style="34" customWidth="1"/>
    <col min="16122" max="16122" width="12.28515625" style="34" customWidth="1"/>
    <col min="16123" max="16123" width="14.140625" style="34" customWidth="1"/>
    <col min="16124" max="16124" width="28.85546875" style="34" customWidth="1"/>
    <col min="16125" max="16125" width="12.140625" style="34" customWidth="1"/>
    <col min="16126" max="16129" width="16.85546875" style="34" customWidth="1"/>
    <col min="16130" max="16130" width="16.140625" style="34" customWidth="1"/>
    <col min="16131" max="16384" width="9.140625" style="34"/>
  </cols>
  <sheetData>
    <row r="1" spans="1:14" ht="15">
      <c r="A1" s="26"/>
      <c r="B1" s="27"/>
      <c r="C1" s="27"/>
      <c r="D1" s="27"/>
      <c r="E1" s="28"/>
      <c r="F1" s="29"/>
      <c r="G1" s="30"/>
      <c r="H1" s="31"/>
      <c r="I1" s="32"/>
      <c r="J1" s="32"/>
      <c r="K1" s="32"/>
      <c r="L1" s="32"/>
      <c r="M1" s="33"/>
    </row>
    <row r="2" spans="1:14" s="35" customFormat="1" ht="32.25" customHeight="1" thickBot="1">
      <c r="A2" s="128" t="s">
        <v>58</v>
      </c>
      <c r="B2" s="129"/>
      <c r="C2" s="129"/>
      <c r="D2" s="129"/>
      <c r="E2" s="129"/>
      <c r="F2" s="129"/>
      <c r="G2" s="129"/>
      <c r="H2" s="129"/>
      <c r="I2" s="129"/>
      <c r="J2" s="129"/>
      <c r="K2" s="129"/>
      <c r="L2" s="129"/>
      <c r="M2" s="130"/>
    </row>
    <row r="3" spans="1:14" s="35" customFormat="1" ht="16.5" thickBot="1">
      <c r="A3" s="131" t="s">
        <v>46</v>
      </c>
      <c r="B3" s="132"/>
      <c r="C3" s="132"/>
      <c r="D3" s="132"/>
      <c r="E3" s="133"/>
      <c r="F3" s="133"/>
      <c r="G3" s="133"/>
      <c r="H3" s="133"/>
      <c r="I3" s="133"/>
      <c r="J3" s="133" t="s">
        <v>38</v>
      </c>
      <c r="K3" s="133"/>
      <c r="L3" s="133"/>
      <c r="M3" s="134"/>
    </row>
    <row r="4" spans="1:14" s="36" customFormat="1" ht="15" thickBot="1">
      <c r="A4" s="135" t="s">
        <v>14</v>
      </c>
      <c r="B4" s="136"/>
      <c r="C4" s="136"/>
      <c r="D4" s="136"/>
      <c r="E4" s="136"/>
      <c r="F4" s="136"/>
      <c r="G4" s="136"/>
      <c r="H4" s="136"/>
      <c r="I4" s="136"/>
      <c r="J4" s="136"/>
      <c r="K4" s="137" t="s">
        <v>26</v>
      </c>
      <c r="L4" s="137" t="s">
        <v>27</v>
      </c>
      <c r="M4" s="139" t="s">
        <v>28</v>
      </c>
      <c r="N4" s="123" t="s">
        <v>47</v>
      </c>
    </row>
    <row r="5" spans="1:14" s="41" customFormat="1" ht="38.25">
      <c r="A5" s="37" t="s">
        <v>0</v>
      </c>
      <c r="B5" s="38" t="s">
        <v>33</v>
      </c>
      <c r="C5" s="38" t="s">
        <v>35</v>
      </c>
      <c r="D5" s="38" t="s">
        <v>34</v>
      </c>
      <c r="E5" s="39" t="s">
        <v>48</v>
      </c>
      <c r="F5" s="39" t="s">
        <v>49</v>
      </c>
      <c r="G5" s="40" t="s">
        <v>1</v>
      </c>
      <c r="H5" s="40" t="s">
        <v>11</v>
      </c>
      <c r="I5" s="40" t="s">
        <v>13</v>
      </c>
      <c r="J5" s="40" t="s">
        <v>12</v>
      </c>
      <c r="K5" s="138"/>
      <c r="L5" s="138"/>
      <c r="M5" s="140"/>
      <c r="N5" s="124"/>
    </row>
    <row r="6" spans="1:14" s="47" customFormat="1" ht="41.25" customHeight="1" thickBot="1">
      <c r="A6" s="42">
        <v>1</v>
      </c>
      <c r="B6" s="60">
        <v>443043000023</v>
      </c>
      <c r="C6" s="43">
        <v>1011</v>
      </c>
      <c r="D6" s="44">
        <v>1</v>
      </c>
      <c r="E6" s="45" t="s">
        <v>52</v>
      </c>
      <c r="F6" s="45" t="s">
        <v>57</v>
      </c>
      <c r="G6" s="44" t="s">
        <v>36</v>
      </c>
      <c r="H6" s="46" t="s">
        <v>37</v>
      </c>
      <c r="I6" s="46" t="s">
        <v>37</v>
      </c>
      <c r="J6" s="45" t="s">
        <v>53</v>
      </c>
      <c r="K6" s="44" t="s">
        <v>56</v>
      </c>
      <c r="L6" s="44" t="s">
        <v>56</v>
      </c>
      <c r="M6" s="44" t="s">
        <v>56</v>
      </c>
      <c r="N6" s="48"/>
    </row>
    <row r="7" spans="1:14" s="52" customFormat="1" ht="13.5" thickBot="1">
      <c r="A7" s="125" t="s">
        <v>8</v>
      </c>
      <c r="B7" s="126"/>
      <c r="C7" s="126"/>
      <c r="D7" s="126"/>
      <c r="E7" s="126"/>
      <c r="F7" s="126"/>
      <c r="G7" s="127"/>
      <c r="H7" s="49"/>
      <c r="I7" s="50" t="s">
        <v>9</v>
      </c>
      <c r="J7" s="50" t="s">
        <v>9</v>
      </c>
      <c r="K7" s="50" t="s">
        <v>9</v>
      </c>
      <c r="L7" s="50" t="s">
        <v>9</v>
      </c>
      <c r="M7" s="50" t="s">
        <v>9</v>
      </c>
      <c r="N7" s="51" t="s">
        <v>9</v>
      </c>
    </row>
    <row r="8" spans="1:14" ht="52.5" customHeight="1">
      <c r="A8" s="83" t="s">
        <v>41</v>
      </c>
      <c r="B8" s="84"/>
      <c r="C8" s="84"/>
      <c r="D8" s="84"/>
      <c r="E8" s="84"/>
      <c r="F8" s="84"/>
      <c r="G8" s="84"/>
      <c r="H8" s="84"/>
      <c r="I8" s="84"/>
      <c r="J8" s="84"/>
      <c r="K8" s="84"/>
      <c r="L8" s="84"/>
      <c r="M8" s="85"/>
    </row>
    <row r="9" spans="1:14" ht="67.5" customHeight="1">
      <c r="A9" s="83" t="s">
        <v>10</v>
      </c>
      <c r="B9" s="84"/>
      <c r="C9" s="84"/>
      <c r="D9" s="84"/>
      <c r="E9" s="84"/>
      <c r="F9" s="84"/>
      <c r="G9" s="84"/>
      <c r="H9" s="84"/>
      <c r="I9" s="84"/>
      <c r="J9" s="84"/>
      <c r="K9" s="84"/>
      <c r="L9" s="84"/>
      <c r="M9" s="85"/>
    </row>
    <row r="10" spans="1:14" ht="78" customHeight="1">
      <c r="A10" s="83" t="s">
        <v>50</v>
      </c>
      <c r="B10" s="84"/>
      <c r="C10" s="84"/>
      <c r="D10" s="84"/>
      <c r="E10" s="84"/>
      <c r="F10" s="84"/>
      <c r="G10" s="84"/>
      <c r="H10" s="84"/>
      <c r="I10" s="84"/>
      <c r="J10" s="84"/>
      <c r="K10" s="84"/>
      <c r="L10" s="84"/>
      <c r="M10" s="85"/>
    </row>
    <row r="11" spans="1:14" ht="52.5" customHeight="1">
      <c r="A11" s="141" t="s">
        <v>43</v>
      </c>
      <c r="B11" s="142"/>
      <c r="C11" s="142"/>
      <c r="D11" s="142"/>
      <c r="E11" s="142"/>
      <c r="F11" s="142"/>
      <c r="G11" s="142"/>
      <c r="H11" s="142"/>
      <c r="I11" s="142"/>
      <c r="J11" s="142"/>
      <c r="K11" s="142"/>
      <c r="L11" s="142"/>
      <c r="M11" s="143"/>
    </row>
    <row r="12" spans="1:14" ht="47.25" customHeight="1">
      <c r="A12" s="141" t="s">
        <v>42</v>
      </c>
      <c r="B12" s="142"/>
      <c r="C12" s="142"/>
      <c r="D12" s="142"/>
      <c r="E12" s="142"/>
      <c r="F12" s="142"/>
      <c r="G12" s="142"/>
      <c r="H12" s="142"/>
      <c r="I12" s="142"/>
      <c r="J12" s="142"/>
      <c r="K12" s="142"/>
      <c r="L12" s="142"/>
      <c r="M12" s="143"/>
    </row>
    <row r="13" spans="1:14" ht="30.75" customHeight="1">
      <c r="A13" s="82" t="s">
        <v>51</v>
      </c>
      <c r="B13" s="82"/>
      <c r="C13" s="82"/>
      <c r="D13" s="82"/>
      <c r="E13" s="82"/>
      <c r="F13" s="82"/>
      <c r="G13" s="82"/>
      <c r="H13" s="82"/>
      <c r="I13" s="82"/>
      <c r="J13" s="82"/>
      <c r="K13" s="82"/>
      <c r="L13" s="82"/>
      <c r="M13" s="82"/>
    </row>
    <row r="14" spans="1:14" ht="50.25" customHeight="1">
      <c r="A14" s="97" t="s">
        <v>39</v>
      </c>
      <c r="B14" s="97"/>
      <c r="C14" s="97"/>
      <c r="D14" s="97"/>
      <c r="E14" s="97"/>
      <c r="F14" s="97"/>
      <c r="G14" s="59" t="s">
        <v>17</v>
      </c>
      <c r="H14" s="97" t="s">
        <v>40</v>
      </c>
      <c r="I14" s="97"/>
      <c r="J14" s="11"/>
    </row>
    <row r="15" spans="1:14" ht="15">
      <c r="E15" s="9"/>
      <c r="F15" s="24"/>
      <c r="G15" s="24" t="s">
        <v>18</v>
      </c>
      <c r="I15" s="24"/>
    </row>
  </sheetData>
  <mergeCells count="17">
    <mergeCell ref="A8:M8"/>
    <mergeCell ref="A13:M13"/>
    <mergeCell ref="A14:F14"/>
    <mergeCell ref="H14:I14"/>
    <mergeCell ref="A9:M9"/>
    <mergeCell ref="A10:M10"/>
    <mergeCell ref="A11:M11"/>
    <mergeCell ref="A12:M12"/>
    <mergeCell ref="N4:N5"/>
    <mergeCell ref="A7:G7"/>
    <mergeCell ref="A2:M2"/>
    <mergeCell ref="A3:I3"/>
    <mergeCell ref="J3:M3"/>
    <mergeCell ref="A4:J4"/>
    <mergeCell ref="K4:K5"/>
    <mergeCell ref="L4:L5"/>
    <mergeCell ref="M4:M5"/>
  </mergeCells>
  <conditionalFormatting sqref="E16:E1048576 E1:E2">
    <cfRule type="duplicateValues" dxfId="3" priority="12"/>
  </conditionalFormatting>
  <conditionalFormatting sqref="E15 A14:D14">
    <cfRule type="duplicateValues" dxfId="2" priority="11"/>
  </conditionalFormatting>
  <conditionalFormatting sqref="B6">
    <cfRule type="duplicateValues" dxfId="1" priority="8"/>
  </conditionalFormatting>
  <conditionalFormatting sqref="B6">
    <cfRule type="duplicateValues" dxfId="0" priority="7"/>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86" t="s">
        <v>15</v>
      </c>
      <c r="B1" s="87"/>
      <c r="C1" s="87"/>
      <c r="D1" s="87"/>
      <c r="E1" s="87"/>
      <c r="F1" s="87"/>
      <c r="G1" s="87"/>
      <c r="H1" s="87"/>
      <c r="I1" s="87"/>
      <c r="J1" s="87"/>
      <c r="K1" s="87"/>
      <c r="L1" s="87"/>
      <c r="M1" s="87"/>
    </row>
    <row r="2" spans="1:13" ht="60.75" customHeight="1">
      <c r="A2" s="88" t="s">
        <v>10</v>
      </c>
      <c r="B2" s="88"/>
      <c r="C2" s="88"/>
      <c r="D2" s="88"/>
      <c r="E2" s="88"/>
      <c r="F2" s="88"/>
      <c r="G2" s="88"/>
      <c r="H2" s="88"/>
      <c r="I2" s="88"/>
      <c r="J2" s="88"/>
      <c r="K2" s="88"/>
      <c r="L2" s="88"/>
      <c r="M2" s="88"/>
    </row>
    <row r="7" spans="1:13">
      <c r="K7" s="14"/>
    </row>
    <row r="18" spans="1:6" ht="45">
      <c r="A18" s="11" t="s">
        <v>16</v>
      </c>
      <c r="B18" s="8" t="s">
        <v>17</v>
      </c>
      <c r="C18" s="8"/>
      <c r="D18" s="12"/>
      <c r="E18" s="13"/>
      <c r="F18" s="8" t="s">
        <v>17</v>
      </c>
    </row>
    <row r="19" spans="1:6">
      <c r="A19" s="9"/>
      <c r="B19" s="89" t="s">
        <v>18</v>
      </c>
      <c r="C19" s="89"/>
      <c r="D19" s="4"/>
      <c r="F19" s="8" t="s">
        <v>22</v>
      </c>
    </row>
  </sheetData>
  <mergeCells count="3">
    <mergeCell ref="A1:M1"/>
    <mergeCell ref="A2:M2"/>
    <mergeCell ref="B19:C19"/>
  </mergeCells>
  <conditionalFormatting sqref="A18:A19">
    <cfRule type="duplicateValues" dxfId="5"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topLeftCell="A25" zoomScaleNormal="100" zoomScaleSheetLayoutView="90" workbookViewId="0">
      <selection activeCell="K32" sqref="K32"/>
    </sheetView>
  </sheetViews>
  <sheetFormatPr defaultRowHeight="12.75"/>
  <cols>
    <col min="1" max="1" width="8.7109375" style="2" customWidth="1"/>
    <col min="2" max="2" width="23" style="2" customWidth="1"/>
    <col min="3" max="3" width="12.85546875" style="2" customWidth="1"/>
    <col min="4" max="4" width="20.7109375" style="2" customWidth="1"/>
    <col min="5" max="5" width="21.85546875" style="2" customWidth="1"/>
    <col min="6" max="6" width="20.28515625" style="2" customWidth="1"/>
    <col min="7" max="7" width="34.85546875" style="2" customWidth="1"/>
    <col min="8" max="8" width="30.85546875" style="1" customWidth="1"/>
    <col min="9" max="9" width="33.85546875" style="1" customWidth="1"/>
    <col min="10" max="10" width="14.5703125" style="1" customWidth="1"/>
    <col min="11" max="11" width="10.140625" style="1" bestFit="1" customWidth="1"/>
    <col min="12" max="12" width="12.28515625" style="1" customWidth="1"/>
    <col min="13"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12" ht="13.5" thickBot="1"/>
    <row r="2" spans="1:12" ht="16.5" thickBot="1">
      <c r="A2" s="108" t="s">
        <v>19</v>
      </c>
      <c r="B2" s="109"/>
      <c r="C2" s="109"/>
      <c r="D2" s="109"/>
      <c r="E2" s="109"/>
      <c r="F2" s="109"/>
      <c r="G2" s="110"/>
    </row>
    <row r="3" spans="1:12" ht="50.25" customHeight="1">
      <c r="A3" s="111" t="s">
        <v>2</v>
      </c>
      <c r="B3" s="112"/>
      <c r="C3" s="113"/>
      <c r="D3" s="117" t="s">
        <v>54</v>
      </c>
      <c r="E3" s="118"/>
      <c r="F3" s="118"/>
      <c r="G3" s="119"/>
    </row>
    <row r="4" spans="1:12" ht="42.75" customHeight="1">
      <c r="A4" s="105" t="s">
        <v>29</v>
      </c>
      <c r="B4" s="106"/>
      <c r="C4" s="107"/>
      <c r="D4" s="120" t="s">
        <v>55</v>
      </c>
      <c r="E4" s="121"/>
      <c r="F4" s="121"/>
      <c r="G4" s="122"/>
    </row>
    <row r="5" spans="1:12" ht="15.75">
      <c r="A5" s="105" t="s">
        <v>3</v>
      </c>
      <c r="B5" s="106"/>
      <c r="C5" s="107"/>
      <c r="D5" s="114">
        <v>44652</v>
      </c>
      <c r="E5" s="115"/>
      <c r="F5" s="115"/>
      <c r="G5" s="116"/>
    </row>
    <row r="6" spans="1:12" ht="15.75" customHeight="1" thickBot="1">
      <c r="A6" s="90" t="s">
        <v>4</v>
      </c>
      <c r="B6" s="91"/>
      <c r="C6" s="92"/>
      <c r="D6" s="102" t="e">
        <f>#REF!</f>
        <v>#REF!</v>
      </c>
      <c r="E6" s="103"/>
      <c r="F6" s="103"/>
      <c r="G6" s="104"/>
    </row>
    <row r="7" spans="1:12" ht="13.5" thickBot="1">
      <c r="A7" s="1"/>
      <c r="B7" s="1"/>
      <c r="C7" s="1"/>
      <c r="D7" s="1"/>
      <c r="E7" s="1"/>
      <c r="F7" s="1"/>
      <c r="G7" s="1"/>
    </row>
    <row r="8" spans="1:12" ht="14.25" customHeight="1" thickBot="1">
      <c r="A8" s="93" t="s">
        <v>20</v>
      </c>
      <c r="B8" s="94"/>
      <c r="C8" s="94"/>
      <c r="D8" s="94"/>
      <c r="E8" s="94"/>
      <c r="F8" s="94"/>
      <c r="G8" s="95"/>
      <c r="H8" s="100" t="s">
        <v>23</v>
      </c>
      <c r="I8" s="101"/>
    </row>
    <row r="9" spans="1:12" ht="45">
      <c r="A9" s="16" t="s">
        <v>5</v>
      </c>
      <c r="B9" s="17" t="s">
        <v>21</v>
      </c>
      <c r="C9" s="18" t="s">
        <v>6</v>
      </c>
      <c r="D9" s="20" t="s">
        <v>30</v>
      </c>
      <c r="E9" s="20" t="s">
        <v>31</v>
      </c>
      <c r="F9" s="20" t="s">
        <v>7</v>
      </c>
      <c r="G9" s="21" t="s">
        <v>32</v>
      </c>
      <c r="H9" s="19" t="s">
        <v>24</v>
      </c>
      <c r="I9" s="15" t="s">
        <v>25</v>
      </c>
    </row>
    <row r="10" spans="1:12" ht="63">
      <c r="A10" s="10">
        <v>1</v>
      </c>
      <c r="B10" s="61" t="s">
        <v>59</v>
      </c>
      <c r="C10" s="62">
        <v>45684</v>
      </c>
      <c r="D10" s="6">
        <v>912018.59</v>
      </c>
      <c r="E10" s="22">
        <v>0</v>
      </c>
      <c r="F10" s="3"/>
      <c r="G10" s="63" t="s">
        <v>65</v>
      </c>
      <c r="H10" s="64" t="s">
        <v>60</v>
      </c>
      <c r="I10" s="23" t="s">
        <v>61</v>
      </c>
    </row>
    <row r="11" spans="1:12" ht="63">
      <c r="A11" s="10">
        <v>2</v>
      </c>
      <c r="B11" s="61" t="s">
        <v>59</v>
      </c>
      <c r="C11" s="62">
        <v>45692</v>
      </c>
      <c r="D11" s="6">
        <f>D10*0.9</f>
        <v>820816.73100000003</v>
      </c>
      <c r="E11" s="22">
        <v>0.1</v>
      </c>
      <c r="F11" s="3"/>
      <c r="G11" s="63" t="s">
        <v>65</v>
      </c>
      <c r="H11" s="64" t="s">
        <v>62</v>
      </c>
      <c r="I11" s="23" t="s">
        <v>61</v>
      </c>
    </row>
    <row r="12" spans="1:12" ht="63">
      <c r="A12" s="10">
        <v>3</v>
      </c>
      <c r="B12" s="61" t="s">
        <v>59</v>
      </c>
      <c r="C12" s="62">
        <v>45700</v>
      </c>
      <c r="D12" s="6">
        <f>D10*0.8</f>
        <v>729614.87199999997</v>
      </c>
      <c r="E12" s="22">
        <v>0.2</v>
      </c>
      <c r="F12" s="3"/>
      <c r="G12" s="63" t="s">
        <v>65</v>
      </c>
      <c r="H12" s="64" t="s">
        <v>63</v>
      </c>
      <c r="I12" s="23" t="s">
        <v>61</v>
      </c>
    </row>
    <row r="13" spans="1:12" ht="63">
      <c r="A13" s="10">
        <v>4</v>
      </c>
      <c r="B13" s="61" t="s">
        <v>59</v>
      </c>
      <c r="C13" s="62">
        <v>45708</v>
      </c>
      <c r="D13" s="6">
        <f>D10*0.7</f>
        <v>638413.01299999992</v>
      </c>
      <c r="E13" s="22">
        <v>0.3</v>
      </c>
      <c r="F13" s="3"/>
      <c r="G13" s="63" t="s">
        <v>65</v>
      </c>
      <c r="H13" s="64" t="s">
        <v>64</v>
      </c>
      <c r="I13" s="23" t="s">
        <v>61</v>
      </c>
    </row>
    <row r="14" spans="1:12" ht="63">
      <c r="A14" s="10">
        <v>5</v>
      </c>
      <c r="B14" s="65" t="s">
        <v>66</v>
      </c>
      <c r="C14" s="62">
        <v>45748</v>
      </c>
      <c r="D14" s="6">
        <f>D13*0.9</f>
        <v>574571.71169999999</v>
      </c>
      <c r="E14" s="22">
        <v>0.37</v>
      </c>
      <c r="F14" s="3"/>
      <c r="G14" s="66" t="s">
        <v>65</v>
      </c>
      <c r="H14" s="64" t="s">
        <v>67</v>
      </c>
      <c r="I14" s="23" t="s">
        <v>68</v>
      </c>
      <c r="L14" s="67"/>
    </row>
    <row r="15" spans="1:12" ht="63">
      <c r="A15" s="10">
        <v>6</v>
      </c>
      <c r="B15" s="65" t="s">
        <v>66</v>
      </c>
      <c r="C15" s="62">
        <v>45755</v>
      </c>
      <c r="D15" s="6">
        <f>D14*0.9</f>
        <v>517114.54053</v>
      </c>
      <c r="E15" s="22">
        <v>0.43</v>
      </c>
      <c r="F15" s="3"/>
      <c r="G15" s="66" t="s">
        <v>65</v>
      </c>
      <c r="H15" s="64" t="s">
        <v>69</v>
      </c>
      <c r="I15" s="23" t="s">
        <v>68</v>
      </c>
      <c r="L15" s="67"/>
    </row>
    <row r="16" spans="1:12" ht="63">
      <c r="A16" s="10">
        <v>7</v>
      </c>
      <c r="B16" s="65" t="s">
        <v>66</v>
      </c>
      <c r="C16" s="62">
        <v>45762</v>
      </c>
      <c r="D16" s="6">
        <f>D14*0.8</f>
        <v>459657.36936000001</v>
      </c>
      <c r="E16" s="22">
        <v>0.5</v>
      </c>
      <c r="F16" s="3"/>
      <c r="G16" s="66" t="s">
        <v>65</v>
      </c>
      <c r="H16" s="64" t="s">
        <v>70</v>
      </c>
      <c r="I16" s="23" t="s">
        <v>68</v>
      </c>
      <c r="L16" s="67"/>
    </row>
    <row r="17" spans="1:11" ht="63">
      <c r="A17" s="68">
        <v>8</v>
      </c>
      <c r="B17" s="65" t="s">
        <v>66</v>
      </c>
      <c r="C17" s="62">
        <v>45769</v>
      </c>
      <c r="D17" s="6">
        <f>D14*0.7</f>
        <v>402200.19818999997</v>
      </c>
      <c r="E17" s="22">
        <v>0.56000000000000005</v>
      </c>
      <c r="F17" s="3"/>
      <c r="G17" s="66" t="s">
        <v>65</v>
      </c>
      <c r="H17" s="69" t="s">
        <v>71</v>
      </c>
      <c r="I17" s="23" t="s">
        <v>68</v>
      </c>
    </row>
    <row r="18" spans="1:11" ht="63">
      <c r="A18" s="68">
        <v>9</v>
      </c>
      <c r="B18" s="65" t="s">
        <v>72</v>
      </c>
      <c r="C18" s="62">
        <v>45804</v>
      </c>
      <c r="D18" s="6">
        <f>D17*0.9</f>
        <v>361980.17837099999</v>
      </c>
      <c r="E18" s="22">
        <v>0.6</v>
      </c>
      <c r="F18" s="3"/>
      <c r="G18" s="66" t="s">
        <v>65</v>
      </c>
      <c r="H18" s="64" t="s">
        <v>73</v>
      </c>
      <c r="I18" s="23" t="s">
        <v>74</v>
      </c>
    </row>
    <row r="19" spans="1:11" ht="63">
      <c r="A19" s="68">
        <v>10</v>
      </c>
      <c r="B19" s="65" t="s">
        <v>72</v>
      </c>
      <c r="C19" s="62">
        <v>45811</v>
      </c>
      <c r="D19" s="6">
        <f>D18*0.9</f>
        <v>325782.16053390002</v>
      </c>
      <c r="E19" s="22">
        <v>0.64</v>
      </c>
      <c r="F19" s="3"/>
      <c r="G19" s="66" t="s">
        <v>65</v>
      </c>
      <c r="H19" s="64" t="s">
        <v>75</v>
      </c>
      <c r="I19" s="23" t="s">
        <v>74</v>
      </c>
      <c r="K19" s="67"/>
    </row>
    <row r="20" spans="1:11" ht="63">
      <c r="A20" s="68">
        <v>11</v>
      </c>
      <c r="B20" s="65" t="s">
        <v>72</v>
      </c>
      <c r="C20" s="62">
        <v>45818</v>
      </c>
      <c r="D20" s="6">
        <f>D18*0.8</f>
        <v>289584.1426968</v>
      </c>
      <c r="E20" s="22">
        <v>0.68</v>
      </c>
      <c r="F20" s="3"/>
      <c r="G20" s="66" t="s">
        <v>65</v>
      </c>
      <c r="H20" s="64" t="s">
        <v>76</v>
      </c>
      <c r="I20" s="23" t="s">
        <v>74</v>
      </c>
      <c r="K20" s="67"/>
    </row>
    <row r="21" spans="1:11" ht="63">
      <c r="A21" s="68">
        <v>12</v>
      </c>
      <c r="B21" s="65" t="s">
        <v>72</v>
      </c>
      <c r="C21" s="62">
        <v>45825</v>
      </c>
      <c r="D21" s="6">
        <v>253386.13</v>
      </c>
      <c r="E21" s="22">
        <v>0.72</v>
      </c>
      <c r="F21" s="3"/>
      <c r="G21" s="66" t="s">
        <v>65</v>
      </c>
      <c r="H21" s="73" t="s">
        <v>77</v>
      </c>
      <c r="I21" s="23" t="s">
        <v>74</v>
      </c>
    </row>
    <row r="22" spans="1:11" ht="63">
      <c r="A22" s="70">
        <v>13</v>
      </c>
      <c r="B22" s="61" t="s">
        <v>78</v>
      </c>
      <c r="C22" s="62">
        <v>45854</v>
      </c>
      <c r="D22" s="71">
        <f>D18*0.7*0.9</f>
        <v>228047.51237372999</v>
      </c>
      <c r="E22" s="75">
        <v>0.75</v>
      </c>
      <c r="F22" s="72"/>
      <c r="G22" s="66" t="s">
        <v>65</v>
      </c>
      <c r="H22" s="64" t="s">
        <v>79</v>
      </c>
      <c r="I22" s="23" t="s">
        <v>80</v>
      </c>
    </row>
    <row r="23" spans="1:11" ht="63">
      <c r="A23" s="68">
        <v>14</v>
      </c>
      <c r="B23" s="61" t="s">
        <v>78</v>
      </c>
      <c r="C23" s="62">
        <v>45861</v>
      </c>
      <c r="D23" s="6">
        <f>D22*0.9</f>
        <v>205242.761136357</v>
      </c>
      <c r="E23" s="75">
        <v>0.77</v>
      </c>
      <c r="F23" s="3"/>
      <c r="G23" s="66" t="s">
        <v>65</v>
      </c>
      <c r="H23" s="64" t="s">
        <v>81</v>
      </c>
      <c r="I23" s="23" t="s">
        <v>80</v>
      </c>
    </row>
    <row r="24" spans="1:11" ht="63">
      <c r="A24" s="68">
        <v>15</v>
      </c>
      <c r="B24" s="61" t="s">
        <v>78</v>
      </c>
      <c r="C24" s="74">
        <v>45868</v>
      </c>
      <c r="D24" s="6">
        <f>D22*0.8</f>
        <v>182438.00989898399</v>
      </c>
      <c r="E24" s="76">
        <v>0.8</v>
      </c>
      <c r="F24" s="3"/>
      <c r="G24" s="66" t="s">
        <v>65</v>
      </c>
      <c r="H24" s="64" t="s">
        <v>82</v>
      </c>
      <c r="I24" s="23" t="s">
        <v>80</v>
      </c>
    </row>
    <row r="25" spans="1:11" ht="63">
      <c r="A25" s="68">
        <v>16</v>
      </c>
      <c r="B25" s="65" t="s">
        <v>78</v>
      </c>
      <c r="C25" s="62">
        <v>45875</v>
      </c>
      <c r="D25" s="6">
        <v>159633.26999999999</v>
      </c>
      <c r="E25" s="22">
        <v>0.82</v>
      </c>
      <c r="F25" s="3"/>
      <c r="G25" s="66" t="s">
        <v>65</v>
      </c>
      <c r="H25" s="77" t="s">
        <v>83</v>
      </c>
      <c r="I25" s="77" t="s">
        <v>80</v>
      </c>
      <c r="K25" s="67"/>
    </row>
    <row r="26" spans="1:11" ht="63">
      <c r="A26" s="68">
        <v>17</v>
      </c>
      <c r="B26" s="78" t="s">
        <v>84</v>
      </c>
      <c r="C26" s="74">
        <v>45910</v>
      </c>
      <c r="D26" s="6">
        <f>D22*0.7*0.9</f>
        <v>143669.93279544989</v>
      </c>
      <c r="E26" s="76">
        <v>0.84</v>
      </c>
      <c r="F26" s="3"/>
      <c r="G26" s="66" t="s">
        <v>65</v>
      </c>
      <c r="H26" s="64" t="s">
        <v>85</v>
      </c>
      <c r="I26" s="23" t="s">
        <v>86</v>
      </c>
      <c r="K26" s="67"/>
    </row>
    <row r="27" spans="1:11" ht="63">
      <c r="A27" s="68">
        <v>18</v>
      </c>
      <c r="B27" s="78" t="s">
        <v>84</v>
      </c>
      <c r="C27" s="74">
        <v>45917</v>
      </c>
      <c r="D27" s="6">
        <f>D26*0.9</f>
        <v>129302.9395159049</v>
      </c>
      <c r="E27" s="76">
        <v>0.86</v>
      </c>
      <c r="F27" s="3"/>
      <c r="G27" s="66" t="s">
        <v>65</v>
      </c>
      <c r="H27" s="64" t="s">
        <v>87</v>
      </c>
      <c r="I27" s="23" t="s">
        <v>86</v>
      </c>
      <c r="K27" s="67"/>
    </row>
    <row r="28" spans="1:11" ht="63">
      <c r="A28" s="68">
        <v>19</v>
      </c>
      <c r="B28" s="78" t="s">
        <v>84</v>
      </c>
      <c r="C28" s="74">
        <v>45924</v>
      </c>
      <c r="D28" s="6">
        <f>D26*0.8</f>
        <v>114935.94623635992</v>
      </c>
      <c r="E28" s="76">
        <v>0.87</v>
      </c>
      <c r="F28" s="3"/>
      <c r="G28" s="66" t="s">
        <v>65</v>
      </c>
      <c r="H28" s="64" t="s">
        <v>88</v>
      </c>
      <c r="I28" s="23" t="s">
        <v>86</v>
      </c>
      <c r="K28" s="67"/>
    </row>
    <row r="29" spans="1:11" ht="63">
      <c r="A29" s="68">
        <v>20</v>
      </c>
      <c r="B29" s="79" t="s">
        <v>84</v>
      </c>
      <c r="C29" s="80">
        <v>45931</v>
      </c>
      <c r="D29" s="6">
        <v>100568.95295681492</v>
      </c>
      <c r="E29" s="22">
        <v>0.89</v>
      </c>
      <c r="F29" s="3"/>
      <c r="G29" s="66" t="s">
        <v>65</v>
      </c>
      <c r="H29" s="64" t="s">
        <v>89</v>
      </c>
      <c r="I29" s="23" t="s">
        <v>86</v>
      </c>
      <c r="K29" s="67"/>
    </row>
    <row r="30" spans="1:11" ht="63">
      <c r="A30" s="68">
        <v>21</v>
      </c>
      <c r="B30" s="79" t="s">
        <v>90</v>
      </c>
      <c r="C30" s="80">
        <v>45999</v>
      </c>
      <c r="D30" s="81">
        <v>912018.59</v>
      </c>
      <c r="E30" s="22">
        <v>0.3</v>
      </c>
      <c r="F30" s="3"/>
      <c r="G30" s="66" t="s">
        <v>91</v>
      </c>
      <c r="H30" s="64" t="s">
        <v>92</v>
      </c>
      <c r="I30" s="23" t="s">
        <v>93</v>
      </c>
      <c r="K30" s="67"/>
    </row>
    <row r="31" spans="1:11" ht="63">
      <c r="A31" s="68">
        <v>22</v>
      </c>
      <c r="B31" s="79" t="s">
        <v>90</v>
      </c>
      <c r="C31" s="80">
        <v>46006</v>
      </c>
      <c r="D31" s="81">
        <v>912018.59</v>
      </c>
      <c r="E31" s="22">
        <v>0.5</v>
      </c>
      <c r="F31" s="3"/>
      <c r="G31" s="66" t="s">
        <v>91</v>
      </c>
      <c r="H31" s="64" t="s">
        <v>94</v>
      </c>
      <c r="I31" s="23" t="s">
        <v>93</v>
      </c>
      <c r="K31" s="67"/>
    </row>
    <row r="32" spans="1:11" ht="63">
      <c r="A32" s="68">
        <v>23</v>
      </c>
      <c r="B32" s="79" t="s">
        <v>90</v>
      </c>
      <c r="C32" s="80">
        <v>46013</v>
      </c>
      <c r="D32" s="81">
        <v>912018.59</v>
      </c>
      <c r="E32" s="22">
        <v>0.8</v>
      </c>
      <c r="F32" s="3"/>
      <c r="G32" s="66" t="s">
        <v>91</v>
      </c>
      <c r="H32" s="64" t="s">
        <v>95</v>
      </c>
      <c r="I32" s="23" t="s">
        <v>93</v>
      </c>
      <c r="K32" s="67"/>
    </row>
    <row r="33" spans="1:11" ht="63">
      <c r="A33" s="68">
        <v>24</v>
      </c>
      <c r="B33" s="79" t="s">
        <v>90</v>
      </c>
      <c r="C33" s="80">
        <v>46020</v>
      </c>
      <c r="D33" s="81">
        <v>912018.59</v>
      </c>
      <c r="E33" s="22">
        <v>0.9</v>
      </c>
      <c r="F33" s="3"/>
      <c r="G33" s="66" t="s">
        <v>91</v>
      </c>
      <c r="H33" s="64" t="s">
        <v>96</v>
      </c>
      <c r="I33" s="23" t="s">
        <v>93</v>
      </c>
      <c r="K33" s="67"/>
    </row>
    <row r="35" spans="1:11" ht="41.25" customHeight="1">
      <c r="A35" s="98" t="s">
        <v>43</v>
      </c>
      <c r="B35" s="98"/>
      <c r="C35" s="98"/>
      <c r="D35" s="98"/>
      <c r="E35" s="98"/>
      <c r="F35" s="98"/>
      <c r="G35" s="98"/>
      <c r="H35" s="98"/>
      <c r="I35" s="98"/>
    </row>
    <row r="36" spans="1:11" ht="38.25" customHeight="1">
      <c r="A36" s="98" t="s">
        <v>44</v>
      </c>
      <c r="B36" s="98"/>
      <c r="C36" s="98"/>
      <c r="D36" s="98"/>
      <c r="E36" s="98"/>
      <c r="F36" s="98"/>
      <c r="G36" s="98"/>
      <c r="H36" s="98"/>
      <c r="I36" s="98"/>
    </row>
    <row r="37" spans="1:11" ht="37.5" customHeight="1">
      <c r="A37" s="98" t="s">
        <v>45</v>
      </c>
      <c r="B37" s="98"/>
      <c r="C37" s="98"/>
      <c r="D37" s="98"/>
      <c r="E37" s="98"/>
      <c r="F37" s="98"/>
      <c r="G37" s="98"/>
      <c r="H37" s="98"/>
      <c r="I37" s="98"/>
    </row>
    <row r="38" spans="1:11" ht="12.75" customHeight="1">
      <c r="A38" s="99" t="s">
        <v>10</v>
      </c>
      <c r="B38" s="99"/>
      <c r="C38" s="99"/>
      <c r="D38" s="99"/>
      <c r="E38" s="99"/>
      <c r="F38" s="99"/>
      <c r="G38" s="99"/>
      <c r="H38" s="99"/>
      <c r="I38" s="99"/>
    </row>
    <row r="39" spans="1:11" ht="37.5" customHeight="1">
      <c r="A39" s="99"/>
      <c r="B39" s="99"/>
      <c r="C39" s="99"/>
      <c r="D39" s="99"/>
      <c r="E39" s="99"/>
      <c r="F39" s="99"/>
      <c r="G39" s="99"/>
      <c r="H39" s="99"/>
      <c r="I39" s="99"/>
    </row>
    <row r="40" spans="1:11" ht="15.75" customHeight="1">
      <c r="H40" s="7"/>
    </row>
    <row r="41" spans="1:11" ht="62.25" customHeight="1">
      <c r="A41" s="97" t="s">
        <v>39</v>
      </c>
      <c r="B41" s="97"/>
      <c r="C41" s="96" t="s">
        <v>17</v>
      </c>
      <c r="D41" s="96"/>
      <c r="E41" s="96"/>
      <c r="F41" s="96"/>
      <c r="G41" s="25" t="s">
        <v>40</v>
      </c>
      <c r="H41" s="5"/>
    </row>
    <row r="42" spans="1:11" ht="15">
      <c r="A42" s="9"/>
      <c r="B42" s="8"/>
      <c r="C42" s="89" t="s">
        <v>18</v>
      </c>
      <c r="D42" s="89"/>
      <c r="E42" s="89"/>
      <c r="F42" s="89"/>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4" priority="1"/>
  </conditionalFormatting>
  <hyperlinks>
    <hyperlink ref="H10" r:id="rId1"/>
    <hyperlink ref="H11" r:id="rId2"/>
    <hyperlink ref="H12" r:id="rId3"/>
    <hyperlink ref="H13" r:id="rId4"/>
    <hyperlink ref="I10" r:id="rId5"/>
    <hyperlink ref="I11" r:id="rId6"/>
    <hyperlink ref="I12" r:id="rId7"/>
    <hyperlink ref="I13" r:id="rId8"/>
    <hyperlink ref="H14" r:id="rId9"/>
    <hyperlink ref="H15" r:id="rId10"/>
    <hyperlink ref="H16" r:id="rId11"/>
    <hyperlink ref="I14" r:id="rId12"/>
    <hyperlink ref="I15" r:id="rId13"/>
    <hyperlink ref="I16" r:id="rId14"/>
    <hyperlink ref="I17" r:id="rId15"/>
    <hyperlink ref="H17" r:id="rId16"/>
    <hyperlink ref="H18" r:id="rId17"/>
    <hyperlink ref="H19" r:id="rId18"/>
    <hyperlink ref="H20" r:id="rId19"/>
    <hyperlink ref="I18" r:id="rId20"/>
    <hyperlink ref="I19" r:id="rId21"/>
    <hyperlink ref="I20" r:id="rId22"/>
    <hyperlink ref="I21" r:id="rId23"/>
    <hyperlink ref="H21" r:id="rId24"/>
    <hyperlink ref="I22" r:id="rId25"/>
    <hyperlink ref="I23" r:id="rId26"/>
    <hyperlink ref="I24" r:id="rId27"/>
    <hyperlink ref="H22" r:id="rId28"/>
    <hyperlink ref="H23" r:id="rId29"/>
    <hyperlink ref="H24" r:id="rId30"/>
    <hyperlink ref="I25" r:id="rId31"/>
    <hyperlink ref="H25" r:id="rId32"/>
    <hyperlink ref="H26" r:id="rId33"/>
    <hyperlink ref="H27" r:id="rId34"/>
    <hyperlink ref="H28" r:id="rId35"/>
    <hyperlink ref="H29" r:id="rId36"/>
    <hyperlink ref="I26" r:id="rId37"/>
    <hyperlink ref="I27" r:id="rId38"/>
    <hyperlink ref="I28" r:id="rId39"/>
    <hyperlink ref="I29" r:id="rId40"/>
  </hyperlinks>
  <pageMargins left="0.70866141732283472" right="0.70866141732283472" top="0.74803149606299213" bottom="0.74803149606299213" header="0.31496062992125984" footer="0.31496062992125984"/>
  <pageSetup paperSize="9" scale="56" orientation="portrait" r:id="rId4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2026-02-27T09:49:34Z</dcterms:modified>
</cp:coreProperties>
</file>